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21840" windowHeight="13140"/>
  </bookViews>
  <sheets>
    <sheet name="Plan1" sheetId="1" r:id="rId1"/>
    <sheet name="Plan2" sheetId="2" r:id="rId2"/>
    <sheet name="Plan3" sheetId="3" r:id="rId3"/>
  </sheets>
  <definedNames>
    <definedName name="_xlnm.Print_Area" localSheetId="0">Plan1!$A$1:$F$275</definedName>
  </definedNames>
  <calcPr calcId="144525"/>
</workbook>
</file>

<file path=xl/calcChain.xml><?xml version="1.0" encoding="utf-8"?>
<calcChain xmlns="http://schemas.openxmlformats.org/spreadsheetml/2006/main">
  <c r="B17" i="2" l="1"/>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8" i="2"/>
  <c r="B9" i="2"/>
  <c r="B10" i="2"/>
  <c r="B11" i="2"/>
  <c r="B12" i="2"/>
  <c r="B13" i="2"/>
  <c r="B14" i="2"/>
  <c r="B15" i="2"/>
  <c r="B16" i="2"/>
  <c r="B7" i="2"/>
  <c r="B6" i="2"/>
  <c r="B5" i="2"/>
  <c r="B3" i="2"/>
  <c r="B4" i="2"/>
  <c r="B2" i="2"/>
  <c r="B1" i="2"/>
  <c r="F274" i="1" l="1"/>
  <c r="F273" i="1"/>
  <c r="F272" i="1"/>
  <c r="F271" i="1"/>
  <c r="F270" i="1"/>
  <c r="F263" i="1" l="1"/>
  <c r="F262" i="1"/>
  <c r="F260" i="1"/>
  <c r="F258" i="1"/>
  <c r="F257" i="1"/>
  <c r="F244" i="1"/>
  <c r="F237" i="1"/>
  <c r="F236" i="1"/>
  <c r="F234" i="1"/>
  <c r="F233" i="1"/>
  <c r="F230" i="1"/>
  <c r="F229" i="1"/>
  <c r="F225" i="1"/>
  <c r="F224" i="1"/>
  <c r="F217" i="1"/>
  <c r="F137" i="1"/>
  <c r="F138" i="1"/>
  <c r="F136" i="1"/>
  <c r="F122" i="1"/>
  <c r="F121" i="1"/>
  <c r="F87" i="1"/>
  <c r="F88" i="1"/>
  <c r="F86" i="1"/>
  <c r="F44" i="1"/>
  <c r="F45" i="1"/>
  <c r="F47" i="1"/>
  <c r="F48" i="1"/>
  <c r="F49" i="1"/>
  <c r="F50" i="1"/>
  <c r="F51" i="1"/>
  <c r="F53" i="1"/>
  <c r="F54" i="1"/>
  <c r="F43" i="1"/>
  <c r="F38" i="1"/>
  <c r="F35" i="1"/>
  <c r="F46" i="1"/>
  <c r="F52" i="1"/>
  <c r="F255" i="1"/>
  <c r="F14" i="1"/>
  <c r="F15" i="1"/>
  <c r="F16" i="1"/>
  <c r="F17" i="1"/>
  <c r="F18" i="1"/>
  <c r="F19" i="1"/>
  <c r="F20" i="1"/>
  <c r="F21" i="1"/>
  <c r="F22" i="1"/>
  <c r="F23" i="1"/>
  <c r="F24" i="1"/>
  <c r="F25" i="1"/>
  <c r="F26" i="1"/>
  <c r="F27" i="1"/>
  <c r="F28" i="1"/>
  <c r="F29" i="1"/>
  <c r="F30" i="1"/>
  <c r="F31" i="1"/>
  <c r="F32" i="1"/>
  <c r="F33" i="1"/>
  <c r="F34" i="1"/>
  <c r="F36" i="1"/>
  <c r="F37" i="1"/>
  <c r="F39" i="1"/>
  <c r="F40" i="1"/>
  <c r="F41" i="1"/>
  <c r="F42"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3" i="1"/>
  <c r="F124" i="1"/>
  <c r="F125" i="1"/>
  <c r="F126" i="1"/>
  <c r="F127" i="1"/>
  <c r="F128" i="1"/>
  <c r="F129" i="1"/>
  <c r="F130" i="1"/>
  <c r="F131" i="1"/>
  <c r="F132" i="1"/>
  <c r="F133" i="1"/>
  <c r="F134" i="1"/>
  <c r="F135"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8" i="1"/>
  <c r="F219" i="1"/>
  <c r="F220" i="1"/>
  <c r="F221" i="1"/>
  <c r="F222" i="1"/>
  <c r="F223" i="1"/>
  <c r="F226" i="1"/>
  <c r="F227" i="1"/>
  <c r="F228" i="1"/>
  <c r="F231" i="1"/>
  <c r="F232" i="1"/>
  <c r="F235" i="1"/>
  <c r="F238" i="1"/>
  <c r="F239" i="1"/>
  <c r="F240" i="1"/>
  <c r="F241" i="1"/>
  <c r="F242" i="1"/>
  <c r="F243" i="1"/>
  <c r="F245" i="1"/>
  <c r="F246" i="1"/>
  <c r="F247" i="1"/>
  <c r="F248" i="1"/>
  <c r="F249" i="1"/>
  <c r="F250" i="1"/>
  <c r="F251" i="1"/>
  <c r="F252" i="1"/>
  <c r="F253" i="1"/>
  <c r="F254" i="1"/>
  <c r="F256" i="1"/>
  <c r="F259" i="1"/>
  <c r="F261" i="1"/>
  <c r="F264" i="1"/>
  <c r="F265" i="1"/>
  <c r="F266" i="1"/>
  <c r="F267" i="1"/>
  <c r="F268" i="1"/>
  <c r="F269" i="1"/>
  <c r="F275" i="1" l="1"/>
  <c r="A15" i="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alcChain>
</file>

<file path=xl/sharedStrings.xml><?xml version="1.0" encoding="utf-8"?>
<sst xmlns="http://schemas.openxmlformats.org/spreadsheetml/2006/main" count="535" uniqueCount="322">
  <si>
    <t>MINISTÉRIO DA DEFESA</t>
  </si>
  <si>
    <t>EXÉRCITO BRASILEIRO</t>
  </si>
  <si>
    <t>BRIGADA DE INFANTARIA PÁRA-QUEDISTA</t>
  </si>
  <si>
    <t>BASE ADMINISTRATIVA DA BRIGADA DE INFANTARIA PÁRA-QUEDISTA</t>
  </si>
  <si>
    <t xml:space="preserve">ÍTEM </t>
  </si>
  <si>
    <t>DESCRIÇÃO DO MATERIAL / SERVIÇO</t>
  </si>
  <si>
    <t>UNIDADE DE MEDIDA</t>
  </si>
  <si>
    <t>QTD</t>
  </si>
  <si>
    <t>Unidade</t>
  </si>
  <si>
    <t xml:space="preserve"> COMANDO MILITAR LESTE</t>
  </si>
  <si>
    <t>Abaixador lingua, material: plastico, tipo: descartavel, comprimento: cerca de 14 cm, formato: tipo espatula, embalagem individual, largura: cerca de 1,50 cm, espessura: cerca de 2 mm</t>
  </si>
  <si>
    <t>Adesivo para moldeiras, uso: moldagem com alginato, aspecto fisico: liquido, componentes: primer + adesivo</t>
  </si>
  <si>
    <t>Algodao, tipo: hidrofilo, apresentacao: em mantas, material: alvejado, purificado, isento de impurezas, caracteristicas adicionais: enrolado em papel apropriado, esterilidade: nao esteril, tipo embalagem: embalagem individual</t>
  </si>
  <si>
    <t>Acrilico Autopolimerizavel liquido - Composicao: monomero metil metacrilato de baixa toxicidade</t>
  </si>
  <si>
    <t>Algodao, tipo: hidrofilo, apresentacao: em rolete, material: alvejado, purificado, isento de impurezas, esterilidade: nao esteril</t>
  </si>
  <si>
    <t>Alcool etilico, tipo: hidratado, teor alcoolico: 70%_(70°gl), apresentacao: liquido</t>
  </si>
  <si>
    <t>Cimento odontológico, composição: fosfato de zinco, aspecto físico: pó</t>
  </si>
  <si>
    <t>Clorexidina liquido, dosagem: 2%, aplicacao: degermante</t>
  </si>
  <si>
    <t>Clorexidinaa 0,12% liq - Sol. de Clorexidina, 0,12% Gluconato</t>
  </si>
  <si>
    <t>Dessensibilizante - fosfato de calcio nano-estruturado com propriedades fisicas, quimicas e biologicas potencializadas, indicado para tratamento de hipersensibilidade dentinaria e radicular</t>
  </si>
  <si>
    <t>Disco de acabamento e polimento, material feltro natural, tamanho 8mm de diametro, aplicacao polimento de superficies dentais e resinas, estojo c/ 24 discos e 1 mandril, tipo feltro diamond</t>
  </si>
  <si>
    <t>Disco de acabamento diamond flex - disco de poliester, adesivo, microcerdas e borracha de silicone, para polimento e brilho nos dentes e nas restauracoes</t>
  </si>
  <si>
    <t>Disco de acabamento diamond pro-Discos de poliester, adesivo, abrasivo e borracha de silicone</t>
  </si>
  <si>
    <t>Agulha odontologica, material: aco inoxidavel siliconizado, aplicacao: gengival , anestesia, dimensao: 30 g extra curta, tipo ponta : com bisel trifacetado, tipo conexao: conector p, seringa carpule, tipo uso: esteril, descartavel, apresentacao: c, protetor plastico e lacre</t>
  </si>
  <si>
    <t>Agulha odontologica, material: aco inoxidavel siliconizado, aplicacao: gengival , anestesia, dimensao: 30 g curta, tipo ponta : com bisel trifacetado, tipo conexao: conector p, seringa carpule, tipo uso: esteril, descartavel, apresentacao: c, protetor plastico e lacre</t>
  </si>
  <si>
    <t>Alginato para ortodontia, livre de poeira, extra rapido, com tempo de mistura 30s tempo total de trabalho 1'05s, permanencia na boca 45s tempo de presa 1'50s alta recuperacao elastica, baixa deformacao permanente</t>
  </si>
  <si>
    <t>Articaina, composicao: associada com epinefrina, concentracao: 4% + 1,100.000, forma farmaceutica: solucao injetavel</t>
  </si>
  <si>
    <t>Lidocaina cloridrato, composicao: associada com epinefrina, dosagem: 2% + 1:100.000, apresentacao: injetavel</t>
  </si>
  <si>
    <t>Anestesico mepivacaina 3% sem vasoconstrictor. Anestesico injetavel local com cada ml contendo 30mg de cloridrato de mepivacaina,isento de metilparabeno, envasados em tubetes de cristal com 1,8ml e embolos siliconizados, alojados em blisteres lacrados com 10 tubetes cada</t>
  </si>
  <si>
    <t>Anestesico Topico - Benzocaina 20% sabor menta, tutti frutti ou pina colada para uso odontologico</t>
  </si>
  <si>
    <t>Babador, material: papel absorvente e plastico, tipo uso: descartavel, cor: branca, comprimento: 33 cm, largura: 48 cm, caracteristicas adicionais: 2 camadas papel,1 camada plastico</t>
  </si>
  <si>
    <t>Broca diamantada para peca de mao n°38</t>
  </si>
  <si>
    <t>Broca diamantada para peca de maon° 57</t>
  </si>
  <si>
    <t>Broca diamantada para peca de maon° 6</t>
  </si>
  <si>
    <t>Broca diamantada para peca de maon° 720 G</t>
  </si>
  <si>
    <t>Broca Endo Z para alta rotacao com a parte ativa fabricada em carboneto de tungstenio (K20) e a parte inativa fabricada em aco inoxidavel, com cromo em sua composicao, na cor dourada com 0,9mm de diametro</t>
  </si>
  <si>
    <t>Broca para baixa rotacao Gates-Gliden no 1 - 32mm - Broca fabricada em aco inoxidavel, com cromo em sua composicao, no comprimento de 32mm com uma haste de 19mm. O cabo apresenta pequenos entalhes, indicando a numeracao da broca e ponta ausente de capacidade de corte</t>
  </si>
  <si>
    <t>Broca para baixa rotacao Gates-Glidden no 2 – 28 mm. Broca fabricada em aco inoxidavel, com cromo em sua composicao, no comprimento de 28 mm com haste de 15 mm. O cabo apresenta pequenos entalhes, indicando a numeracao da broca e ponta ausente de capacidade de corte</t>
  </si>
  <si>
    <t>Broca para baixa rotacao Gates-Gliden no 2 - 32mm - Broca fabricada em aco inoxidavel, com cromo em sua composicao, no comprimento de 32mm com uma haste de 19mm. O cabo apresenta pequenos entalhes, indicando a numeracao da broca e ponta ausente de capacidade de corte</t>
  </si>
  <si>
    <t>Broca para baixa rotacao Gates-Gliden no 3 - 32mm - Broca fabricada em aco inoxidavel, com cromo em sua composicao, no comprimento de 32mm com uma haste de 19mm. O cabo apresenta pequenos entalhes, indicando a numeracao da broca e ponta ausente de capacidade de corte</t>
  </si>
  <si>
    <t>Broca para baixa rotacao Gates-Gliden no 5 - 32mm - Broca fabricada em aco inoxidavel, com cromo em sua composicao, no comprimento de 32mm com uma haste de 19mm. O cabo apresenta pequenos entalhes, indicando a numeracao da broca e ponta ausente de capacidade de corte</t>
  </si>
  <si>
    <t>Broca para baixa rotacao Largo n°1, 32mm - Broca fabricada em aco inoxidavel, com cromo em sua composicao, no comprimento de 32mm com uma haste de 19mm, e cabo em pequenos entalhes, indicando a numeracao da broca com ponta inativa</t>
  </si>
  <si>
    <t>Broca para baixa rotacao Largo n°2, 32mm - Broca fabricada em aco inoxidavel, com cromo em sua composicao, no comprimento de 32mm com uma haste de 19mm, e cabo em pequenos entalhes, indicando a numeracao da broca com ponta inativa</t>
  </si>
  <si>
    <t>Broca para baixa rotacao Largo n°3, 32mm - Broca fabricada em aco inoxidavel, com cromo em sua composicao, no comprimento de 32mm com uma haste de 19mm, e cabo em pequenos entalhes, indicando a numeracao da broca com ponta inativa</t>
  </si>
  <si>
    <t>Broca Transmetal para alta rotacao com parte ativa fabricada em carboneto de tungstenio (K20) e parte inativa fabricada em aco inoxidavel , com cromo em sua composicao, com comprimento de 25mm, formato cilindrico</t>
  </si>
  <si>
    <t>Broca Zecrya de carboneto de tungstenio de formato tronco conico 23 mm para alta rotacao</t>
  </si>
  <si>
    <t>Broca Zekrya de carboneto de tungstenio de formato tronco conico 28 mm para alta rotacao</t>
  </si>
  <si>
    <t>Broca para baixa rotacao Largo n°4,32mm - Broca fabricada em aco inoxidavel, com cromo em sua composicao, no comprimento de 32mm com uma haste de 19mm, e cabo em pequenos entalhes, indicando a numeracao da broca com ponta inativa</t>
  </si>
  <si>
    <t>Broca para baixa rotacao Gates-Gliden no 4 - 32mm - Broca fabricada em aco inoxidavel, com cromo em sua composicao, no comprimento de 32mm com uma haste de 19mm. O cabo apresenta pequenos entalhes, indicando a numeracao da broca e ponta ausente de capacidade de corte</t>
  </si>
  <si>
    <t>Broca para baixa rotacao Gates-Glidden no 3 – 28 mm. Broca fabricada em aco inoxidavel, com cromo em sua composicao, no comprimento de 28 mm com haste de 15 mm. O cabo apresenta pequenos entalhes, indicando a numeracao da broca e ponta ausente de capacidade de corte</t>
  </si>
  <si>
    <t>Broca para baixa rotacao Gates-Glidden no 4 – 28 mm. Broca fabricada em aco inoxidavel, com cromo em sua composicao, no comprimento de 28 mm com haste de 15 mm. O cabo apresenta pequenos entalhes, indicando a numeracao da broca e ponta ausente de capacidade de corte</t>
  </si>
  <si>
    <t>Carbono de articulacao composto pela combinacao de uma folha metalica High-Tech (folha Shimstock de microns) e de um revestimento bilateral de coloracao, com pigmentos de cor, ultrafinos triturados, que permitirao uma marcacao bem visivel de todos os pontos de contato oclusivos, tambem devera marcar com precisao as superficies oclusais umidas. Deve ter aplicacao universal para todos os materiais, como metal, porcelana, resinas, inclusive compositos, e tambem podera ser empregada em dentes naturais e aparelhos de relaxamento e aparelhos oclusivos (bruxismo). A posicao centrica ou excentrica devem estar nitidamente marcadas na mordida, devendo ser demonstradas consecutivamente, empregando apenas uma folha</t>
  </si>
  <si>
    <t>Carbono para articulacao dupla face (duas cores), com marcacao de oclusao em estatica e dinamica</t>
  </si>
  <si>
    <t>Cera odontologica, tipo: 7, apresentacao: caixa 18 laminas, peso: cerca de 220 g, cor: vermelha,rosa</t>
  </si>
  <si>
    <t>Cera odontologica, tipo: utilidade, apresentacao: caixa 5 laminas, peso: cerca de 220 g, cor: vermelha,branca</t>
  </si>
  <si>
    <t>Cimento cirurgico a base de oxido de zinco e eugenol po e liquido</t>
  </si>
  <si>
    <t>Cimento odontologico, composicao: fosfato de zinco, aspecto fisico: liquido</t>
  </si>
  <si>
    <t>Cimento de hidroxido de calcio em sistema pasta/pasta - Cimento a base de hidroxido de calcio radiopaco para capeamento pulpar e forramento protetor, composto de uma bisnaga de pasta base de 13g (com ester glicol salicilato, fosfato de calcio, tungstato de calcio, oxido de zinco e corantes minerais) e uma bisnaga de pasta catalizadora de 11g (composta de etiltolueno sulfonamida, hidroxido de calcio, oxido de zinco, dioxido de titanio, estereato de zinco e corantes minerais) – acompanhada de um bloco de papel para mistura</t>
  </si>
  <si>
    <t>Cimento de ionomero de vidro condensavel, para restauracoes em dentes posteriores, quimicamente ativado, radiopaco, de boa estetica, de facil manipulacao, com rapido endurecimento e que pode ser esculpido com facilidade. Apresenta biocompatibilidade, grande adesao quimica, baixa solubilidade, adesao em superficies umidas, liberacao continua de fluor, alta resistencia a compressao, alta resistencia a flexao, dureza de superficie, alta viscosidade e baixa abrasao. Composicao: Po: silicato de bario e aluminio, acido poliacrilico desidratado e oxido de ferro / Liquido: acido poliacrilico, acido tartarico e agua destilada.</t>
  </si>
  <si>
    <t>Cimento de ionomero de vidro fotopolimerizavel para base e forramento, sem necessidade de condicionamento acido da dentina, radiopaco, bom tempo de trabalho e liberacao inicial e continua de fluor e excelente adesao a dentina.</t>
  </si>
  <si>
    <t>Cimento odontologico, composicao: fosfato de zinco, aspecto fisico: po</t>
  </si>
  <si>
    <t>Cimento de ionomero de vidro, tipo: cimentacao, ativacao: autopolimerizavel, aspecto fisico: po + liquido, apresentacao: conjunto completo</t>
  </si>
  <si>
    <t>Cimento resinoso dual, com particulas inorganicas de zirconia/silica em sua composicao. COR A3. Embalagem tipo clicker</t>
  </si>
  <si>
    <t>Cimento de ionômero de vidro, tipo: resinoso, ativação: fotopolimerizável, apresentação: conjunto completo</t>
  </si>
  <si>
    <t>Clorexidina, concentracao: 2%, forma farmaceutica: gel</t>
  </si>
  <si>
    <t>Verniz dentario, composicao: c, 5% fluoreto de sodio</t>
  </si>
  <si>
    <t>Tira de lixa em poliester para acabamento de resina composta - lixa granulacao media de um lado e granulacao fina do outro, ambas de oxido de aluminio com centro neutro. Os lados de granulacao diferente deverao apresentar cores diferentes. Medida:4mm x 170mm</t>
  </si>
  <si>
    <t>Cunha odontologica, material: madeira, tipo: anatomica, aplicacao: restauracao interproximal, tipo ponta: fina, caracteristicas adicionais: secao triangular, lisa, cores sortidas</t>
  </si>
  <si>
    <t>Compressa hospitalar, tipo: cirurgica, material : 100% algodao, dimensoes: cerca de 45 x 50 cm, acessorios: c, cordao identificador, esterilidade: uso unico</t>
  </si>
  <si>
    <t>Sugador, material: aco inoxidavel, tipo: cirurgico, caracteristicas adicionais: curvo, esterilidade: autoclavavel</t>
  </si>
  <si>
    <t>Ponta montada uso odontologico, material: borracha c, oxido de aluminio, formato: taca, cor: azul, aplicacao: amalgama, compatibilidade: contra angulo</t>
  </si>
  <si>
    <t>Hipoclorito de sódio, aspecto físico: solução aquosa, concentração: teor mínimo de 4% de cloro ativo</t>
  </si>
  <si>
    <t>Revelador radiologico, tipo: solucao aquosa pronta p, uso, composto por agua (85-90%), metilbissulfito de sodio (5-10%) e (2%) hidroquinona, aplicacao: para processamento manual</t>
  </si>
  <si>
    <t>Resina fluida para restauracoes de preparos pouco invasivos, selante de fossulas e fissuras e reparo em restauracoes de resina e porcelana, com nanotecnologia, com tixotropia e boa fluorescencia. Radiopaco. Cor A3</t>
  </si>
  <si>
    <t>Composito fotopolimerizavel por luz, radiopaco, indicado para restauracoes diretas anteriores e posteriores, composto por 100% de nanoparticulas e fluorescencia e com sistema de visualizacao das cores na seringa, facilitando a selecao de cores e opacidades. Cor A1B</t>
  </si>
  <si>
    <t>Composito fotopolimerizavel por luz, radiopaco, indicado para restauracoes diretas anteriores e posteriores, composto por 100% de nanoparticulas e fluorescencia e com sistema de visualizacao das cores na seringa, facilitando a selecao de cores e opacidades. Cor A1D</t>
  </si>
  <si>
    <t>Lima tipo K serie especial no 10-31 mm Lima manual em aco inoxidavel austeniticoapresentando cromo e niquel na composicao e confeccionadas por torcao. Cabo fabricado em material plastico de poliamida. Apresentaparte ativa de 16mm, conicidade (taper) 02, tendo seccao transversal em forma quadrangular e com ponta inativa. Apresentacaoem blister individual esteril com 6 unidades de limas, essas com stops de silicone. Indicada para o preparo quimico-mecänicodos canais radiculares, realizando os movimentos de limagem e alargamento</t>
  </si>
  <si>
    <t>Lima uso odontológico, material: aço inoxidável, modelo: tipo kerr, comprimento: 31 mm, aplicação: digital, tamanho: nº 20, componentes: c, cursor</t>
  </si>
  <si>
    <t>Lima flexofile no 30-31 mm. Lima manual em aco inoxidavel austeniticoapresentando cromo e niquel na composicao e confeccionadas por torcao. Cabo fabricado em material plastico de poliamida. Apresentaparte ativa de 16mm, conicidade (taper) 02, tendo seccao transversal em triangular e com ponta inativa. Apresentacaoem blister individual esteril com 6 unidades de limas, essas com stops de silicone. Indicada para o preparo quimico-mecänicodos canais radiculares, realizando os movimentos de limagem e alargamento</t>
  </si>
  <si>
    <t>Lima flexofile no 35-31mm Lima manual em aco inoxidavel austeniticoapresentando cromo e niquel na composicao e confeccionadas por torcao. Cabo fabricado em material plastico de poliamida. Apresentaparte ativa de 16mm, conicidade (taper) 02, tendo seccao transversal em triangular e com ponta inativa. Apresentacaoem blister individual esteril com 6 unidades de limas, essas com stops de silicone. Indicada para o preparo quimico-mecänicodos canais radiculares, realizando os movimentos de limagem e alargamento</t>
  </si>
  <si>
    <t>Lima tipo K 2a Serie - 31mm Lima manual em aco inoxidavel austeniticoapresentando cromo e niquel na composicao e confeccionadas por torcao. Cabo fabricado em material plastico de poliamida. Apresentaparte ativa de 16mm, conicidade (taper) 02, tendo seccao transversal em triangular e com ponta inativa. Apresentacaoem blister individual esteril com 6 unidades de limas, essas com stops de silicone. Indicada para o preparo quimico-mecänicodos canais radiculares, realizando os movimentos de limagem e alargamento</t>
  </si>
  <si>
    <t>Lima tipo K serie especial no08-21 mm. Lima manual em aco inoxidavel austeniticoapresentando cromo e niquel na composicao e confeccionadas por torcao. Cabo fabricado em material plastico de poliamida. Apresentaparte ativa de 16mm, conicidade (taper) 02, tendo seccao transversal em forma quadrangular e com ponta inativa. Apresentacaoem blister individual esteril com 6 unidades de limas, essas com stops de silicone. Indicada para o preparo quimico-mecänicodos canais radiculares, realizando os movimentos de limagem e alargamento</t>
  </si>
  <si>
    <t>Lima K 2a Serie - 21mm Lima manual em aco inoxidavel austeniticoapresentando cromo e niquel na composicao e confeccionadas por torcao. Cabo fabricado em material plastico de poliamida. Apresentaparte ativa de 16mm, conicidade (taper) 02, tendo seccao transversal em triangular e com ponta inativa. Apresentacaoem blister individual esteril com 6 unidades de limas, essas com stops de silicone. Indicada para o preparo quimico-mecänicodos canais radiculares, realizando os movimentos de limagem e alargamento</t>
  </si>
  <si>
    <t>Lima flexofile no 35-21 mm Lima manual em aco inoxidavel austeniticoapresentando cromo e niquel na composicao e confeccionadas por torcao. Cabo fabricado em material plastico de poliamida. Apresentaparte ativa de 16mm, conicidade (taper) 02, tendo seccao transversal em triangular e com ponta inativa. Apresentacaoem blister individual esteril com 6 unidades de limas, essas com stops de silicone. Indicada para o preparo quimico-mecänicodos canais radiculares, realizando os movimentos de limagem e alargamento</t>
  </si>
  <si>
    <t>Lima uso odontológico, material: aço inoxidável, modelo: tipo kerr flexível, comprimento: 21 mm, aplicação: digital, tamanho: nº 30, componentes: c, cursor</t>
  </si>
  <si>
    <t>Lima flexofile no 20-21 mm . Lima manual em aco inoxidavel austeniticoapresentando cromo e niquel na composicao e confeccionadas por torcao. Cabo fabricado em material plastico de poliamida. Apresentaparte ativa de 16mm, conicidade (taper) 02, tendo seccao transversal em triangular e com ponta inativa. Apresentacaoem blister individual esteril com 6 unidades de limas, essas com stops de silicone. Indicada para o preparo quimico-mecänicodos canais radiculares, realizando os movimentos de limagem e alargamento</t>
  </si>
  <si>
    <t>Lima flexofile no 15-31 mm Lima manual em aco inoxidavel austeniticoapresentando cromo e niquel na composicao e confeccionadas por torcao. Cabo fabricado em material plastico de poliamida. Apresentaparte ativa de 16mm, conicidade (taper) 02, tendo seccao transversal em triangular e com ponta inativa. Apresentacaoem blister individual esteril com 6 unidades de limas, essas com stops de silicone. Indicada para o preparo quimico-mecänicodos canais radiculares, realizando os movimentos de limagem e alargamento</t>
  </si>
  <si>
    <t>Lima tipo K serie especial no 10-21 mm .Lima manual em aco inoxidavel austeniticoapresentando cromo e niquel na composicao e confeccionadas por torcao. Cabo fabricado em material plastico de poliamida. Apresentaparte ativa de 16mm, conicidade (taper) 02, tendo seccao transversal em forma quadrangular e com ponta inativa. Apresentacaoem blister individual esteril com 6 unidades de limas, essas com stops de silicone. Indicada para o preparo quimico-mecänicodos canais radiculares, realizando os movimentos de limagem e alargamento</t>
  </si>
  <si>
    <t>Pasta profilatica, composicao basica: pedra pomes, composicao: lauril sulfato de sodio</t>
  </si>
  <si>
    <t>Selante ionomerico para sensibilidade dentinaria. Contem 2 partes: Pasta A: Po de vidro silanizado, silica tratada com silicio, metacrilato 2-hidroxietil, agua, bisfenol A diglicidil eter ,dimetacrilato (bis-GMA), Etil-4-(dimetilamino)benzoato e Pasta B: Copolimero do acido acrilico e itaconico, agua, metacrilato 2-hidroxietil, glicerofosfato de calcio, DL-Canforquinona, diphenyliodonium hexafluorofosfato, 2,6 diterc-butil-p-cresol (BHT). Embalagem tipo Clicker com 2 partes pasta/liquido</t>
  </si>
  <si>
    <t>Pasta profilática, composição básica: pedra pomes, composição: lauril sulfato de sódio</t>
  </si>
  <si>
    <t>Pinceis 100% pelo de Marta no 1, cabo de madeira com esferas, design moderno e ergonomico, cerdas finas e selecionadas, evita a formacao de pontas duplas, proporcionam excelente limpeza e acabamento final sem danificar a ceramica</t>
  </si>
  <si>
    <t>Placa de vidro lisa e polida com espessura de 10mm</t>
  </si>
  <si>
    <t>Placa de vidro lisa e polida com espessura de 5 mm</t>
  </si>
  <si>
    <t>Clareador a base de Peroxido de hidrogenio a 35% com Calcio para minimizar a reducao da microdureza do esmalte decorrente do clareamento e corante azul que facilita o controle visual de sua aplicacao. Kit para 06 aplicacoes completas, incluindo 6 seringas de Peroxido de Hidrogenio com 1,2g cada +1 seringa de barreira gengival de 2 g+1 frasco de neutralizante de 2g+12 ponteiras de aplicacao</t>
  </si>
  <si>
    <t>Hidroxido de calcio, aspecto fisico: pasta, caracteristicas adicionais: c, paramonoclorofenol canforado</t>
  </si>
  <si>
    <t>Pasta de polimento tixotropica para restauracoes realizadas em resinas compositas fotoativadas ou em compomeros restauradores. Possui em sua composicao oxido de aluminio e silico como abrasivos polidores</t>
  </si>
  <si>
    <t>Lubrificante odontologico, composicao basica: oleo mineral, apresentacao: spray com adaptador, aplicacao: caneta de alta e baixa rotacao, caracteristicas adicionais: sem cfc</t>
  </si>
  <si>
    <t>Cimento odontologico, tipo: endodontico, composicao: oxido de zinco, aspecto fisico: po</t>
  </si>
  <si>
    <t>Luva para procedimento nao cirurgico de borracha sintetica - Nitrilica- superficie microtexturizada, sem po bioabsorvivel - tamanho P</t>
  </si>
  <si>
    <t>Mandril odontologico, material: aco inoxidavel, modelo: adaptador de pontas de alta rotacao, compatibilidade: para peca reta</t>
  </si>
  <si>
    <t>Lamina bisturi, material: aco inoxidavel, tamanho: no 15 c, tipo: descartavel, esterilidade: esteril, caracteristicas adicionais: embalada individualmente</t>
  </si>
  <si>
    <t>Material p, isolamento dental, dique de borracha, material: latex natural, tipo: lencol de borracha pre-cortado, dimensao: cerca de 14 x 14 cm, tipo uso : uso unico, descartavel</t>
  </si>
  <si>
    <t>Guardanapo de papel, material: celulose, largura: 30 cm, comprimento: 33 cm, tipo folhas: dupla, caracteristicas adicionais: alta classe</t>
  </si>
  <si>
    <t>Hemostatico topico, principio ativo: cloreto de aluminio 25%, aspecto fisico: gel tixotropico, apresentacao: seringa, caracteristica adicional: ponteiras descartaveis</t>
  </si>
  <si>
    <t>Hidroxido de calcio, aspecto fisico: po</t>
  </si>
  <si>
    <t>Gesso - uso odontologico, tipo: pedra tipo iii, amarelo</t>
  </si>
  <si>
    <t>Gesso - uso odontologico, tipo: pedra especial tipo iv</t>
  </si>
  <si>
    <t>Fio retrator # 00, 100% algodao entrelacado em milhares de lacos minusculos que formam longas cadeias entrelacadas, absorvente, nao impregnados. Formato em elos que permite maior adaptacao e facilita a insercao no sulco gengival. Frasco com lamina de carbono na tampa para corte do fio</t>
  </si>
  <si>
    <t>Fio retrator # 000, 100% algodao entrelacado em milhares de lacos minusculos que formam longas cadeias entrelacadas, absorvente, nao impregnados. Formato em elos que permite maior adaptacao e facilita a insercao no sulco gengival. Frasco com lamina de carbono na tampa para corte do fio</t>
  </si>
  <si>
    <t>Protetor radiológico, modelo: avental curto p, periapical, material: borracha plumbífera, proteção tecido: equivalência de 0,50 mm, adicional 1: ajustável, impermeável, tamanhos: infantil</t>
  </si>
  <si>
    <t>Lamina de bisturi no 15</t>
  </si>
  <si>
    <t>Fio de sutura agulhado de seda trancada 4.0, preta ½ circunferencia, 45cm de fio e agulha de 17mm, triangular</t>
  </si>
  <si>
    <t>Escova de robson, tipo ponta: plana, uso: contra-angulo, cor: branca</t>
  </si>
  <si>
    <t>Agulha odontologica, material: aco inoxidavel siliconizado, aplicacao: gengival , anestesia, dimensao: 27 g longa, tipo ponta : com bisel trifacetado, tipo conexao: conector p, seringa carpule, tipo uso: esteril, descartavel, apresentacao: c, protetor plastico e lacre</t>
  </si>
  <si>
    <t>Broca alta rotacao, material: carbide, formato: cilindrica, caracteristica adicional: topo arredondado, tipo haste: haste regular, tipo corte: picotada, numeracao americana 1: ref. 1558</t>
  </si>
  <si>
    <t>Broca Shoffu tipo chama de vela</t>
  </si>
  <si>
    <t>Broca Shoffu tipo tronco conica</t>
  </si>
  <si>
    <t>Acessorio para radiologia, tipo: cartela, material: plastico, caracteristicas adicionais: para 2 peliculas</t>
  </si>
  <si>
    <t>Sugador de saliva descartavel</t>
  </si>
  <si>
    <t>Tira de lixa metalica 4 mm, boa flexibilidade com graos de oxido de aluminio fixados pelo por eletrodeposicao, com maior aderencia dos graos que nao deverao se soltar durante o procedimento odontologico, boa flexibilidade</t>
  </si>
  <si>
    <t>Moldeiras perfuradas parciais de metal em aco inox</t>
  </si>
  <si>
    <t>Matriz de aco 5mm x 0,05mm</t>
  </si>
  <si>
    <t>Matriz de aco 7mm x 0,05mm</t>
  </si>
  <si>
    <t>Matriz pre-fabricada em Poliester para molar</t>
  </si>
  <si>
    <t>Material de preenchimento temporario, de endurecimento quimico, radiopaco, a base de oxido de zinco, sulfato de zinco hidratado, sulfato de calcio hemidratado, diatomacea de terra, dibutilftalato, copolimero-cloreto de polivinila, aroma de hortela</t>
  </si>
  <si>
    <t>Fita para autoclave para identificacao dos pacotes embalados com tecido reutilizavel e papel, a serem esterilizados a vapor. Tamanho:19MM X 30M</t>
  </si>
  <si>
    <t>Filme periapical adulto - Filme dental intra-oral, tamanho 31x41mm, de velocidade extremamente rapida, excelente contraste e qualidade de imagem</t>
  </si>
  <si>
    <t>Filme periapical infantil - Filme dental intra-oral, de tamanho 22x35mm, de velocidade extremamente rapida, excelente contraste e qualidade de imagem</t>
  </si>
  <si>
    <t>F Fios de nitinol redondos 0,012” inf</t>
  </si>
  <si>
    <t>Fios de nitinol redondos 0,014” inf</t>
  </si>
  <si>
    <t>Fios de nitinol redondos 0,018” inf” inf</t>
  </si>
  <si>
    <t>Fios de nitinol redondos 0,020” inf</t>
  </si>
  <si>
    <t>Fios nitinol 0,016” termo ativado” inf</t>
  </si>
  <si>
    <t>Matrizes seccionais metalicas indicadas para restauracoes Classe II, sistema composto por matrizes pre-formadas e grampos para a sua fixacao. Kit - 50 matrizes sortidas + 2 grampos + 8 protetores.</t>
  </si>
  <si>
    <t>Fio de sutura, material: nylon monofilamento, tipo fio: 5-0, cor: preta, comprimento: 45 cm, caracteristicas adicionais: com agulha, tipo agulha: 3,8 circulo cortante, comprimento agulha: 2,5 cm, esterilidade: esteril</t>
  </si>
  <si>
    <t>Fio de sutura, material: seda trancada, tipo fio: 3-0, cor: preta, comprimento: cerca de 45 cm, tipo agulha: 1,2 circulo cortante, comprimento agulha: cerca 1,5 cm, esterilidade: esteril</t>
  </si>
  <si>
    <t>Clareador, composicao: peroxido de carbamida, concentracao: 16%, forma fisica: gel</t>
  </si>
  <si>
    <t>Fluoreto de sodio, concentracao: 2%, forma farmaceutica: gel tixotropico, caracteristica adicional: acidulado</t>
  </si>
  <si>
    <t>Fluoreto de sodio, concentracao: 1,23%, forma farmaceutica: gel tixotropico, caracteristica adicional: acidulado</t>
  </si>
  <si>
    <t>Eucaliptol – Solvente de gutta-percha</t>
  </si>
  <si>
    <t>Gorro hospitalar, material : nao tecido 100% polipropileno, modelo: elastico nuca, cor : sem cor, gramatura : cerca de 50 g,m2, tamanho: unico, tipo uso: descartavel, caracterisitcas adicionais 1: hipoalergenica, atoxica, inodora, unissex</t>
  </si>
  <si>
    <t>Tricresol formalina - com formaldeido, o-cresol, alcool etilico 96, agua deionizada</t>
  </si>
  <si>
    <t>Selante, tipo: para fossulas e fissuras, caracteristica adicional: fotopolimerizavel, componentes: com acido, componente adicional: fluor</t>
  </si>
  <si>
    <t>Evidenciador de placa Replak-Dentsply</t>
  </si>
  <si>
    <t>Maxxion R FGM A2 - Kit com 1 frasco de cimento em po c/10g /1 frasco liquido c/ 8g, 1 dosador para po, 1bloco de espatulacao</t>
  </si>
  <si>
    <t>Coroa anterior transparente TDV/ caixa com 64 unidade</t>
  </si>
  <si>
    <t>Lima tipo K serie especial no08-31mm. Lima manual em aco inoxidavel austeniticoapresentando cromo e niquel na composicao e confeccionadas por torcao. Cabo fabricado em material plastico de poliamida. Apresentaparte ativa de 16mm, conicidade (taper) 02, tendo seccao transversal em forma quadrangular e com ponta inativa. Apresentacaoem blister individual esteril com 6 unidades de limas, essas com stops de silicone. Indicada para o preparo quimico-mecänicodos canais radiculares, realizando os movimentos de limagem e alargamento</t>
  </si>
  <si>
    <t>Lima tipo Hedstroemn°15 - 21mm. Lima manual em aco inoxidavel austeniticoapresentando cromo e niquel na composicao e confeccionadas por usinagem. Cabo fabricado em material plastico de poliamida. Apresentaparte ativa de 16mm, conicidade (taper) 02, tendo seccao transversal em forma de gota e com ponta inativa. Apresentacaoem blister individual esteril com 6 unidades de limas, essas com stops de silicone. Indicada para o preparo quimico-mecänicodos canais radiculares, realizando os movimentos de limagem</t>
  </si>
  <si>
    <t>Coletor material perfuro-cortante, material: papelao, capacidade total: 30 l, acessorios: alcas rigidas e tampa, componentes adicionais: para residuos quimioterapicos, tipo uso: descartavel</t>
  </si>
  <si>
    <t>Aplicador de ligadura - Aplicador de Amarrilho Elastico – Ponta Col./Extr. (H.Plast. Pontas em aco inox. Cabo em plastico na cor azul.Embalagem contem 1 unidade. Este instrumento e util na remocao e colocacao de amarrilhos elasticos. 05 uni</t>
  </si>
  <si>
    <t>Pote odontologico, material: pvc 500ml, formato: cuba, tipo: grau de borracha flexivel, tamanho: grande</t>
  </si>
  <si>
    <t>Luva para procedimento não cirúrgico, material: látex natural íntegro e uniforme, tamanho: extrapequeno, características adicionais: lubrificada com pó bioabsorvível, descartável, apresentação: atóxica, tipo: ambidestra, tipo uso: descartável, modelo: formato anatômico, finalidade: resistente à tração</t>
  </si>
  <si>
    <t>Luva para procedimento não cirúrgico, material: látex natural íntegro e uniforme, tamanho: pequeno, características adicionais: lubrificada com pó bioabsorvível, descartável, apresentação: atóxica, tipo: ambidestra, tipo uso: descartável, modelo: formato anatômico, finalidade: resistente à tração</t>
  </si>
  <si>
    <t>Luva para procedimento não cirúrgico, material: látex natural íntegro e uniforme, tamanho: médio, características adicionais: lubrificada com pó bioabsorvível, descartável, apresentação: atóxica, tipo: ambidestra, tipo uso: descartável, modelo: formato anatômico, finalidade: resistente à tração</t>
  </si>
  <si>
    <t>Luva para procedimento não cirúrgico, material: látex natural íntegro e uniforme, tamanho: grande, características adicionais: lubrificada com pó bioabsorvível, descartável, apresentação: atóxica, tipo: ambidestra, tipo uso: descartável, modelo: formato anatômico, finalidade: resistente à tração</t>
  </si>
  <si>
    <t>Espatula para gesso e alginato, plastica, cabo anatomico, autoclavavel</t>
  </si>
  <si>
    <t>Sugador, material: pvc, tipo: saliva, caracteristicas adicionais: c, arame, apresentacao: pacote c, 40 unidades, tipo uso: esteril, descartavel</t>
  </si>
  <si>
    <t>Agua destilada, aspecto fisico: esteril e apirogenica para autoclave</t>
  </si>
  <si>
    <t>Espatula para gesso de aco inox, cabo de plastico na cor madeira, autoclavavel</t>
  </si>
  <si>
    <t>Arco de Aco CrNi Retangular -019X025</t>
  </si>
  <si>
    <t>Pacote de elasticos intrabucais 1/8” fino</t>
  </si>
  <si>
    <t>Pacote de elasticos intrabucais 3/16” fino</t>
  </si>
  <si>
    <t>Elástico ortodôntico, material: látex natural, tipo: intraoral, diâmetro: 1,4 pol, características adicionais: anel, tipo força: força média</t>
  </si>
  <si>
    <t>Pincel pelo de marta chato No 141 Tam. 08</t>
  </si>
  <si>
    <t>Envelope de esterilizacao 190x 330mm - esterilizacao em autoclave a vapor e gas oxido de etileno. Envelopes para esterilizacao de produtos medicos e odontologicos</t>
  </si>
  <si>
    <t>Condicionador de porcelana, concentracao: 10%, aspecto fisico: gel, tipo: acido fluoridrico</t>
  </si>
  <si>
    <t>Condicionador de porcelana, concentracao: 5%, aspecto fisico: gel, tipo: acido fluoridrico</t>
  </si>
  <si>
    <t>Acido fosforico a 37% - gel para condicionamento de esmalte e dentina no preparo adesivo do substrato dental</t>
  </si>
  <si>
    <t>Avental descartavel frontal manga longa, punho lastex, confeccionado em TNT, fabricada em 100% polipropileno. Atoxico</t>
  </si>
  <si>
    <t>Pincel pelo de marta redondoNo 308 Tamanho 00</t>
  </si>
  <si>
    <t>Agulha odontologica, material: polipropileno e aco inoxidavel, aplicacao: hipodermica , endodontia, indicacao: irrigacao, dimensao: cerca de 30 g x 27 mm, tipo ponta : sem bisel, ponta romba, tipo canula: canula angulada, adicional: c, cursor, tipo conexao: conector luer lock ou slip, tipo uso: uso unico, descartavel</t>
  </si>
  <si>
    <t>Anestesico Cloridrato de Prilocaina a 30mg/ml com Felipressina 0,03U.I.- Solucao esteril injetavel de cloridrato de prilocaina 3% (30 mg/ml) em associacao com felipressina 0,030Ul / ml envasados em tubetes de cristal com 1,8ml e embolos siliconizados, alojados em blisteres lacrados com 10 tubetes cada</t>
  </si>
  <si>
    <t>Anestesico mepivacaina a 2% com vasoconstrictor epinefrina - 1:100.000 anestesico injetavel local, com cada ml contendo 20 mg de cloridrato de mepivacaina, 10 microgramas de epinefrina (adrenalina), isento de metilparabeno, envasados em tubetes de cristal com 1,8ml e embolos siliconizados, alojados em blisteres lacrados com 10 tubetes cada</t>
  </si>
  <si>
    <t>Avental, material: plastico, modelo: unissex, caracteristicas adicionais: tiras de amarrar fixas, aplicacao: protecao e seguranca, tamanho: unico, transmitancia: transparente</t>
  </si>
  <si>
    <t>Bicarbonato de sódio, aspecto físico: pó branco, fino, peso molecular: 84,01 g,mol, fórmula química: nahco3, grau de pureza: pureza mínima de 99%, caracteristica adicional: reagente p.a., número de referência química : cas 144-55-8</t>
  </si>
  <si>
    <t>Embalagem p, esterilizacao, material: papel grau cirurgico, composicao: c, filme polimero multilaminado, gramatura , espessura: cerca de 70 g,m2, apresentacao: rolo, componentes adicionais: termosselante, tamanho: cerca de 12x100 cm, componentes: c, indicador quimico, tipo uso: uso unico</t>
  </si>
  <si>
    <t>Embalagem p, esterilizacao, material: papel grau cirurgico, composicao: c, filme polimero multilaminado, gramatura , espessura: cerca de 70 g,m2, apresentacao: rolo, componentes adicionais: termosselante, tamanho: cerca de 8x100 cm, componentes: c, indicador quimico, tipo uso: uso unico</t>
  </si>
  <si>
    <t>Broca 12 laminas para alta rotacao, tonico conica 7204</t>
  </si>
  <si>
    <t>Broca 30 laminas para alta rotacao, conica pontiaguda 9714</t>
  </si>
  <si>
    <t>Broca alta rotacao, material: carbide, formato: esferica, tipo haste: haste longa, tipo corte: cirurgica, numeracao americana 1: ref. 2</t>
  </si>
  <si>
    <t>Broca Carbide Esferica,de Alta Rotacao no 3</t>
  </si>
  <si>
    <t>Broca Carbide Esferica, de Alta Rotacao no 4</t>
  </si>
  <si>
    <t>Broca Carbide Esferica, de Alta Rotacao no 5</t>
  </si>
  <si>
    <t>Broca Carbide Esferica, de Alta Rotacao no 6</t>
  </si>
  <si>
    <t>Broca Carbide Esferica, de Alta Rotacao no 8</t>
  </si>
  <si>
    <t>Broca Carbide Esferica, de Baixa Rotacao no 2, haste longa</t>
  </si>
  <si>
    <t>Broca Carbide Esferica, de Baixa Rotacao no 3, haste longa</t>
  </si>
  <si>
    <t>Broca Carbide Esferica, de Baixa Rotacao no 4</t>
  </si>
  <si>
    <t>Broca Carbide Esferica, de Baixa Rotacao no 6</t>
  </si>
  <si>
    <t>Broca Carbide Esferica, de Baixa Rotacao no 8</t>
  </si>
  <si>
    <t>Broca carbide esferica para peca de mao no 8</t>
  </si>
  <si>
    <t>Broca cirurgica FG 701, haste longa de 25mm, de aco carbide, para alta rotacao</t>
  </si>
  <si>
    <t>Broca cirurgica FG 702, haste longa de 25mm, de aco carbide, para alta rotacao</t>
  </si>
  <si>
    <t>Broca alta rotacao, material: aco inoxidavel diamantada, formato: esferica, tipo haste: haste regular, tipo corte: corte medio, numeracao americana: 1011</t>
  </si>
  <si>
    <t>Broca alta rotacao, material: aco inoxidavel diamantada, formato: esferica, tipo haste: haste regular, tipo corte: corte medio, numeracao americana: 1012</t>
  </si>
  <si>
    <t>Broca alta rotacao, material: aco inoxidavel diamantada, formato: esferica, tipo haste: haste longa, tipo corte: cirurgica, numeracao americana: 1012 HL</t>
  </si>
  <si>
    <t>Broca de Alta Rotacao Diamantada no 1013</t>
  </si>
  <si>
    <t>Broca alta rotacao, material: aco inoxidavel diamantada, formato: esferica, tipo haste: haste regular, tipo corte: corte medio, numeracao americana: 1014</t>
  </si>
  <si>
    <t>Broca alta rotacao, material: aco inoxidavel diamantada, formato: esferica, tipo haste: haste longa, tipo corte: cirurgica, numeracao americana: 1014</t>
  </si>
  <si>
    <t>Broca alta rotacao, material: aco inoxidavel diamantada, formato: esferica, tipo haste: haste regular, tipo corte: corte medio, numeracao americana: 1015</t>
  </si>
  <si>
    <t>Broca alta rotacao, material: aco inoxidavel diamantada, formato: esferica, tipo haste: haste regular, tipo corte: corte medio, numeracao americana: 1016</t>
  </si>
  <si>
    <t>Broca alta rotacao, material: aco inoxidavel diamantada, formato: esferica, tipo haste: haste longa, tipo corte: corte grosso, numeracao americana: 1016</t>
  </si>
  <si>
    <t>Broca de Alta Rotacao Diamantada no 1018</t>
  </si>
  <si>
    <t>Broca alta rotacao, material: aco inoxidavel diamantada, formato: esferica, tipo haste: haste regular, tipo corte: corte medio, numeracao americana: 1019</t>
  </si>
  <si>
    <t>Broca alta rotacao, material: aco inoxidavel diamantada, formato: cone invertido, tipo haste: haste regular, tipo corte: corte medio, numeracao americana: 1032</t>
  </si>
  <si>
    <t>Broca alta rotacao, material: aco inoxidavel diamantada, formato: cone invertido, tipo haste: haste regular, tipo corte: corte medio, numeracao americana: 1033</t>
  </si>
  <si>
    <t>Broca alta rotacao, material: aco inoxidavel diamantada, formato: cone invertido, tipo haste: haste regular, tipo corte: corte medio, numeracao americana: 1035</t>
  </si>
  <si>
    <t>Broca alta rotacao, material: aco inoxidavel diamantada, formato: cone invertido, tipo haste: haste regular, tipo corte: corte medio, numeracao americana: 1036</t>
  </si>
  <si>
    <t>Broca alta rotacao, material: aco inoxidavel diamantada, formato: conica, caracteristica adicional: dupla, tipo haste: haste regular, tipo corte: corte medio, numeracao americana: 1046</t>
  </si>
  <si>
    <t>Broca alta rotacao, material: aco inoxidavel diamantada, formato: cilindrica, tipo haste: haste regular, tipo corte: corte medio, numeracao americana: 1091</t>
  </si>
  <si>
    <t>Broca alta rotacao, material: aco inoxidavel diamantada, formato: conica, caracteristica adicional: topo em chama, tipo haste: haste regular, tipo corte: corte fino, numeracao americana 1: ref. 1112f</t>
  </si>
  <si>
    <t>Broca alta rotacao, material: aco inoxidavel diamantada, formato: tronco conica, caracteristica adicional: topo plano, tipo haste: haste regular, tipo corte: corte medio, numeracao americana: 2067</t>
  </si>
  <si>
    <t>Broca alta rotacao, material: aco inoxidavel diamantada, formato: tronco conica, caracteristica adicional: topo arredondado, tipo haste: haste regular, tipo corte: corte medio, numeracao americana: 2134</t>
  </si>
  <si>
    <t>Broca alta rotacao, material: aco inoxidavel diamantada, formato: tronco conica, caracteristica adicional: topo arredondado, tipo haste: haste regular, tipo corte: corte medio, numeracao americana: 2135</t>
  </si>
  <si>
    <t>Broca alta rotacao, material: aco inoxidavel diamantada, formato: tronco conica, caracteristica adicional: topo arredondado, tipo haste: haste regular, tipo corte: corte fino, numeracao americana 1: ref. 2135f</t>
  </si>
  <si>
    <t>Broca alta rotacao, material: aco inoxidavel diamantada, formato: tronco conica, caracteristica adicional: topo arredondado, tipo haste: haste regular, tipo corte: corte extra fino, numeracao americana 1: ref. 2135ff</t>
  </si>
  <si>
    <t>Broca alta rotacao, material: aco inoxidavel diamantada, formato: conica, caracteristica adicional: topo em chama, tipo haste: haste regular, tipo corte: corte fino, numeracao americana: 2200</t>
  </si>
  <si>
    <t>Broca alta rotacao, material: aco inoxidavel diamantada, formato: esferica, tipo haste: haste longa, tipo corte: cirurgica, numeracao americana: 3018</t>
  </si>
  <si>
    <t>Broca alta rotacao, material: aco inoxidavel diamantada, formato: roda, caracteristica adicional: borda arredondada, tipo haste: haste regular, tipo corte: corte medio, numeracao americana 1: ref. 3053</t>
  </si>
  <si>
    <t>Broca alta rotacao, material: aco inoxidavel diamantada, formato: cilindrica, tipo haste: haste regular, tipo corte: corte medio, numeracao americana: 3098</t>
  </si>
  <si>
    <t>Broca alta rotacao, material: aco inoxidavel diamantada, formato: chama, tipo haste: haste regular, tipo corte: corte medio, numeracao americana: 3118</t>
  </si>
  <si>
    <t>Broca alta rotacao, material: aco inoxidavel diamantada, formato: chama, tipo haste: haste curta, tipo corte: corte fino, numeracao americana 1: ref. 3118f</t>
  </si>
  <si>
    <t>Broca alta rotacao, material: aco inoxidavel diamantada, formato: chama, tipo haste: haste regular, tipo corte: corte extra fino, numeracao americana 1: ref. 3118ff</t>
  </si>
  <si>
    <t>Broca alta rotacao, material: aco inoxidavel diamantada, formato: conica, caracteristica adicional: borda arredondada, tipo haste: haste regular, tipo corte: corte medio, numeracao americana 1: ref. 3131</t>
  </si>
  <si>
    <t>Broca alta rotacao, material: aco inoxidavel diamantada, formato: tronco conica, caracteristica adicional: topo arredondado, tipo haste: haste regular, tipo corte: corte medio, numeracao americana: 3139</t>
  </si>
  <si>
    <t>Broca alta rotacao, material: aco inoxidavel diamantada, formato: pera, tipo haste: haste regular, tipo corte: corte medio, numeracao americana: 3168</t>
  </si>
  <si>
    <t>Broca alta rotacao, material: aco inoxidavel diamantada, formato: pera, tipo haste: haste regular, tipo corte: corte fino, numeracao americana 1: ref. 3168f</t>
  </si>
  <si>
    <t>Broca alta rotacao, material: aco inoxidavel diamantada, formato: cilindrica, caracteristica adicional: topo ogival, tipo haste: haste regular, tipo corte: corte medio, numeracao americana: 3216</t>
  </si>
  <si>
    <t>Broca alta rotacao, material: aco inoxidavel diamantada, formato: tronco conica, caracteristica adicional: topo arredondado, tipo haste: haste regular, tipo corte: corte medio, numeracao americana: 4137</t>
  </si>
  <si>
    <t>Broca alta rotacao, material: aco inoxidavel diamantada, formato: tronco conica, caracteristica adicional: topo arredondado, tipo haste: haste regular, tipo corte: corte medio, numeracao americana: 4138</t>
  </si>
  <si>
    <t>Broca alta rotacao, material: aco inoxidavel diamantada, formato: tronco conica, caracteristica adicional: topo arredondado, tipo haste: haste regular, tipo corte: corte fino, numeracao americana: 4138F</t>
  </si>
  <si>
    <t>Broca alta rotacao, material: aco inoxidavel diamantada, formato: tronco conica, caracteristica adicional: topo arredondado, tipo haste: haste regular, tipo corte: corte extra fino, numeracao americana: 4138FF</t>
  </si>
  <si>
    <t>Broca alta rotacao, material: carbide, formato: esferica, tipo haste: haste longa, tipo corte: cirurgica, numeracao americana 1: ref. 4</t>
  </si>
  <si>
    <t>Broca alta rotacao, material: carbide, formato: esferica, tipo haste: haste longa, tipo corte: corte medio, numeracao americana 1: ref. 6</t>
  </si>
  <si>
    <t>Broca alta rotacao, material: carbide, formato: esferica, tipo haste: haste longa, tipo corte: corte medio, numeracao americana 1: ref. 8</t>
  </si>
  <si>
    <t>Dessensibilizante dentinario, composicao basica: nitrato de potassio, composicao adicional: fluoreto de sodio, concentracao: 5% + 0,2%, aspecto fisico : gel</t>
  </si>
  <si>
    <t>Gas refrigerante odontologico, aplicacao: teste de vitalidade pulpar, apresentacao: aerosol, temperatura: cerca de -50°c</t>
  </si>
  <si>
    <t>Protetor radiológico, modelo: avental frente curto e ombro, material: borracha plumbífera, proteção tecido: equivalência frente e ombro 0,25 mm, adicional 1: ajustável, impermeável, tamanhos: adulto</t>
  </si>
  <si>
    <t>Broca Carbide multilaminada de 30 laminas FG 9714 FF</t>
  </si>
  <si>
    <t>Adesivo universal para tecnica autocondicionante, condicionamento acido total e condicionamento seletivo em esmalte. Composto por Bis-GMA, metacrilato de 2-hidroxietila, silica tratada com silicio, alcool etilico, decametileno dimetacrilato, agua, 1,10-decanodiol fosfato metacrilato, copolimero de acrilico e acido itaconico, canforoquinona, N,N-simetilbenzocaina, metacrilato de 2-dimetilamonoetilo, metil etil cetona. Utilizado em esmalte, dentina, ionomero de vidro, metal, alumina zirconica, ceramica vitrea. Atua como primer metalico e tambem como silano para restauracoes indiretas, uma vez que contem silano em sua composicao</t>
  </si>
  <si>
    <t>Cunha odontologica, material: acrilico, tipo: anatomica, aplicacao: restauracao interproximal, tipo ponta: fina, caracteristicas adicionais: secao triangular, lisa, reflexivel, sortidas, transmitancia: transparente</t>
  </si>
  <si>
    <t>Pavio para lamparina</t>
  </si>
  <si>
    <t>Moldeiras perfuradas de plastico</t>
  </si>
  <si>
    <t>Broca diamantada de alta rotacao n° 3200 F, embalada individualmente, esterilizada, blister individual</t>
  </si>
  <si>
    <t>Acessorios - uso odontologico, aplicacao: p, alginato, tipo: dosador p, po e agua material: plastico, tipo uso: reutilizavel</t>
  </si>
  <si>
    <t>Broca diamantada de alta rotacao n° 3200 , embalada individualmente, esterilizada, blister individual</t>
  </si>
  <si>
    <t>Curativo, tipo: hidrogel, revestimento: com alginato de calcio e sodio e carmelose, caracteristica adicional: gel, esterelidade: esteril</t>
  </si>
  <si>
    <t>Coaltar, composicao: alcatrao de hulha, em vaselina, concentracao: 40 mg,ml, forma farmaceutica: solucao oleosa topica, caracteristica adicional: especialmente manipulado</t>
  </si>
  <si>
    <t>Detergente enzimatico, composicao: a base de amilase, protease, lipase, celulase, composicao ii: peptidase, carboidrase</t>
  </si>
  <si>
    <t>Embalagem ortodontia, material: plastico, tipo: caixa p, aparelho com tampa, sem alca</t>
  </si>
  <si>
    <t>Bisturi descartavel, material cabo: cabo de plastico, material lamina: lamina aco inoxidavel, tamanho lamina: 11 mm, esterilidade: esteril, caracteristicas adicionais: sistema de seguranca segundo nr,32</t>
  </si>
  <si>
    <t>Escova dental, material cerdas: silicone, modelo: macio, cor: incolor, aplicação: massageador de gengiva, características adicionais: antialérgico, atóxico</t>
  </si>
  <si>
    <t>Broca baixa rotação, tipo: peça reta, material: aço inoxidável diamantada, formato: cilíndrica, formato adicional: topo plano, tipo corte: corte grosso, tipo haste: haste curta, referência: ref. 82</t>
  </si>
  <si>
    <t>Disco - uso odontologia, tipo: p, acabamento e polimento de cerâmica, material: polisiloxano impregnado c, diamante, granulação: granulação média, diâmetro: cerca de 3,8 pol, tipo do encaixe: encaixe p, mandril c, parafuso, apresentação: com mandril</t>
  </si>
  <si>
    <t>Equipamento Odontológico Material: Plástico , Tipo: Magueira De Água , Aplicação: P/ Cadeira E Equipo , Diâmetro: 8 Mm</t>
  </si>
  <si>
    <t>PEÇAS - EQUIPAMENTO ODONTOLÓGICO, MATERIAL POLIURETANO, TIPO MANGUEIRA DUPLA PARA PEDAL</t>
  </si>
  <si>
    <t>CONECTOR, MATERIAL AÇO INOX, TIPO TE, CARACTERÍSTICAS ADICIONAIS TEE ISO-KF DN25, APLICAÇÃO TUBOS E CANOS, BITOLA 25 AWG</t>
  </si>
  <si>
    <t>Conexão Metálica Material: Aço Inox 316 , Tipo: Conector , Tipo Rosca: Npt Macho , Diâmetro Rosca: 1/4 POL, Normas Técnicas: Astm A276 , Tipo Extremidades: Dupla Anilha Para Tubos De 1/8" Od (De) X Rosca Np , Diâmetro Entrada: 1/8 POL, Diâmetro Saída: 1/4 PO</t>
  </si>
  <si>
    <t>Mangueira de sugador: Produzida em PU (poliuretano) um material resistente e flexível. Ideal para aplicação na unidade de água do consultório.</t>
  </si>
  <si>
    <t>MAPA COMPARATIVO DA PESQUISA DE PREÇOS NUP: 65468.003298/2024-43</t>
  </si>
  <si>
    <t>VALOR UNITÁRIO ESTIMADO</t>
  </si>
  <si>
    <t>VALOR TOTAL ESTIMADO</t>
  </si>
  <si>
    <t>Valor Total</t>
  </si>
  <si>
    <r>
      <t>Clareador a base de Peroxido de hidrogenio a 35% com Calcio para minimizar a reducao da microdureza do esmalte decorrente do clareamento e corante azul que facilita o controle visual de sua aplicacao. Kit para 06 aplicacoes completas, incluindo 6 seringas de Peroxido de Hidrogenio com 1,2g cada +1 seringa de barreira gengival de 2 g+1 frasco de neutralizante de 2g+12 ponteiras de aplicacao.</t>
    </r>
    <r>
      <rPr>
        <b/>
        <sz val="11"/>
        <rFont val="Arial"/>
        <family val="2"/>
      </rPr>
      <t xml:space="preserve"> Idem ao item 86 - Cota reservada para ME/EPP</t>
    </r>
  </si>
  <si>
    <r>
      <t>Clareador, composicao: peroxido de carbamida, concentracao: 16%, forma fisica: gel.</t>
    </r>
    <r>
      <rPr>
        <b/>
        <sz val="11"/>
        <rFont val="Arial"/>
        <family val="2"/>
      </rPr>
      <t xml:space="preserve"> Idem ao item 129 - Cota reservada para ME/EPP</t>
    </r>
  </si>
  <si>
    <r>
      <t>Articaina, composicao: associada com epinefrina, concentracao: 4% + 1,100.000, forma farmaceutica: solucao injetavel.</t>
    </r>
    <r>
      <rPr>
        <b/>
        <sz val="11"/>
        <rFont val="Arial"/>
        <family val="2"/>
      </rPr>
      <t xml:space="preserve"> Idem ao item 252 - Cota reservada para ME/EPP</t>
    </r>
  </si>
  <si>
    <r>
      <t xml:space="preserve">Lidocaina cloridrato, composicao: associada com epinefrina, dosagem: 2% + 1:100.000, apresentacao: injetavel. </t>
    </r>
    <r>
      <rPr>
        <b/>
        <sz val="11"/>
        <rFont val="Arial"/>
        <family val="2"/>
      </rPr>
      <t>Idem ao item 253 - Cota reservada para ME/EPP</t>
    </r>
  </si>
  <si>
    <r>
      <t>Clareador, composicao: peroxido de carbamida, concentracao: 16%, forma fisica: gel.</t>
    </r>
    <r>
      <rPr>
        <b/>
        <sz val="11"/>
        <rFont val="Arial"/>
        <family val="2"/>
      </rPr>
      <t xml:space="preserve"> Idem ao item 254 - Cota reservada para ME/EPP</t>
    </r>
  </si>
  <si>
    <t>Pacote 100,00 UN</t>
  </si>
  <si>
    <t>Frasco 10,00 ML</t>
  </si>
  <si>
    <t>Embalagem 500,00 G</t>
  </si>
  <si>
    <t>Frasco 250,00 ML</t>
  </si>
  <si>
    <t>Frasco 2,00 L</t>
  </si>
  <si>
    <t>Pote 20,00 G</t>
  </si>
  <si>
    <t>Frasco 1000,00 ML</t>
  </si>
  <si>
    <t>Frasco 5,00 ML</t>
  </si>
  <si>
    <t>Caixa 100,00 UN</t>
  </si>
  <si>
    <t>Grama</t>
  </si>
  <si>
    <t>Tubete 1,80 ML</t>
  </si>
  <si>
    <t>Bisnaga 20,00 G</t>
  </si>
  <si>
    <t>Pote 12,00 G</t>
  </si>
  <si>
    <t>Caixa 100,00 FL</t>
  </si>
  <si>
    <t>Caixa 20,00 UM</t>
  </si>
  <si>
    <t>Caixa 20,00 UN</t>
  </si>
  <si>
    <t>Frasco 14,00 G</t>
  </si>
  <si>
    <t>Frasco 15,00 ML</t>
  </si>
  <si>
    <t>Frasco 9,00 G</t>
  </si>
  <si>
    <t>Seringa 2,50 G</t>
  </si>
  <si>
    <t>Cápsula</t>
  </si>
  <si>
    <t>Frasco 100,00 ML</t>
  </si>
  <si>
    <t>Pacote 50,00 UN</t>
  </si>
  <si>
    <t>Frasco 475,00 ML</t>
  </si>
  <si>
    <t>Seringa 4,00 G</t>
  </si>
  <si>
    <t>Caixa 6,00 UN</t>
  </si>
  <si>
    <t>CAIXA 8,00 UN</t>
  </si>
  <si>
    <t>Caixa 8,00 UN</t>
  </si>
  <si>
    <t>Bisnaga 90,00 G</t>
  </si>
  <si>
    <t>Seringa 2,00 G</t>
  </si>
  <si>
    <t>Frasco 200,00 ML</t>
  </si>
  <si>
    <t>Pote 25,00 G</t>
  </si>
  <si>
    <t>Embalagem 26,00 UN</t>
  </si>
  <si>
    <t>Caixa 50,00 UN</t>
  </si>
  <si>
    <t>Embalagem 1,00 KG</t>
  </si>
  <si>
    <t>Embalagem 150,00 UN</t>
  </si>
  <si>
    <t>Embalagem 20,00 UN</t>
  </si>
  <si>
    <t>Caixa 150,00 UN</t>
  </si>
  <si>
    <t>Seringa 3,00 G</t>
  </si>
  <si>
    <t>Seringa 1,20 G</t>
  </si>
  <si>
    <t>Frasco 28,00 G</t>
  </si>
  <si>
    <t>Caixa 64,00 UN</t>
  </si>
  <si>
    <t>Embalagem 100,00 UN</t>
  </si>
  <si>
    <t>Ampola 10,00 ML</t>
  </si>
  <si>
    <t>Pacote 1000,00 UN</t>
  </si>
  <si>
    <t>Seringa 2,50 ML</t>
  </si>
  <si>
    <t>Pacote 10,00 UN</t>
  </si>
  <si>
    <t>CAIXA 100,00 UN</t>
  </si>
  <si>
    <t>Quilograma</t>
  </si>
  <si>
    <t>Frasco 1500,00 ML</t>
  </si>
  <si>
    <t>Caixa 36,00 UN</t>
  </si>
  <si>
    <t>Metro</t>
  </si>
  <si>
    <t>Frasco 20,00 ML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</si>
</sst>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164" formatCode="&quot;R$&quot;\ #,##0.00"/>
    <numFmt numFmtId="165" formatCode="[$R$-416]&quot; &quot;#,##0.00;[Red]&quot;-&quot;[$R$-416]&quot; &quot;#,##0.00"/>
  </numFmts>
  <fonts count="15" x14ac:knownFonts="1">
    <font>
      <sz val="11"/>
      <color theme="1"/>
      <name val="Calibri"/>
      <family val="2"/>
      <scheme val="minor"/>
    </font>
    <font>
      <sz val="11"/>
      <color theme="1"/>
      <name val="Times New Roman"/>
      <family val="1"/>
    </font>
    <font>
      <b/>
      <sz val="11"/>
      <color rgb="FFFF0000"/>
      <name val="Times New Roman"/>
      <family val="1"/>
    </font>
    <font>
      <b/>
      <sz val="12"/>
      <color theme="1"/>
      <name val="Times New Roman"/>
      <family val="1"/>
    </font>
    <font>
      <b/>
      <sz val="11"/>
      <color theme="1"/>
      <name val="Times New Roman"/>
      <family val="1"/>
    </font>
    <font>
      <sz val="11"/>
      <color theme="1"/>
      <name val="Calibri"/>
      <family val="2"/>
      <scheme val="minor"/>
    </font>
    <font>
      <sz val="11"/>
      <color theme="1"/>
      <name val="Arial"/>
      <family val="2"/>
    </font>
    <font>
      <sz val="11"/>
      <name val="Arial"/>
      <family val="2"/>
    </font>
    <font>
      <sz val="12"/>
      <color rgb="FF000000"/>
      <name val="Calibri"/>
      <family val="2"/>
      <charset val="1"/>
    </font>
    <font>
      <sz val="10"/>
      <name val="Arial"/>
      <family val="2"/>
    </font>
    <font>
      <b/>
      <sz val="11"/>
      <name val="Times New Roman"/>
      <family val="1"/>
    </font>
    <font>
      <b/>
      <sz val="10"/>
      <color rgb="FF000000"/>
      <name val="Times New Roman"/>
      <family val="1"/>
    </font>
    <font>
      <sz val="11"/>
      <color rgb="FF000000"/>
      <name val="Arial"/>
      <family val="2"/>
    </font>
    <font>
      <b/>
      <sz val="11"/>
      <color theme="1"/>
      <name val="Arial"/>
      <family val="2"/>
    </font>
    <font>
      <b/>
      <sz val="11"/>
      <name val="Arial"/>
      <family val="2"/>
    </font>
  </fonts>
  <fills count="5">
    <fill>
      <patternFill patternType="none"/>
    </fill>
    <fill>
      <patternFill patternType="gray125"/>
    </fill>
    <fill>
      <patternFill patternType="solid">
        <fgColor theme="6"/>
        <bgColor indexed="64"/>
      </patternFill>
    </fill>
    <fill>
      <patternFill patternType="solid">
        <fgColor theme="6" tint="0.39997558519241921"/>
        <bgColor indexed="64"/>
      </patternFill>
    </fill>
    <fill>
      <patternFill patternType="solid">
        <fgColor theme="6"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4">
    <xf numFmtId="0" fontId="0" fillId="0" borderId="0"/>
    <xf numFmtId="44" fontId="5" fillId="0" borderId="0" applyFont="0" applyFill="0" applyBorder="0" applyAlignment="0" applyProtection="0"/>
    <xf numFmtId="0" fontId="8" fillId="0" borderId="0"/>
    <xf numFmtId="0" fontId="9" fillId="0" borderId="0"/>
  </cellStyleXfs>
  <cellXfs count="58">
    <xf numFmtId="0" fontId="0" fillId="0" borderId="0" xfId="0"/>
    <xf numFmtId="0" fontId="0" fillId="0" borderId="0" xfId="0" applyAlignment="1">
      <alignment horizontal="center"/>
    </xf>
    <xf numFmtId="0" fontId="1" fillId="0" borderId="10" xfId="0" applyFont="1" applyBorder="1" applyAlignment="1">
      <alignment horizontal="center" vertical="center" wrapText="1"/>
    </xf>
    <xf numFmtId="0" fontId="6" fillId="3" borderId="1" xfId="0" applyFont="1" applyFill="1" applyBorder="1" applyAlignment="1">
      <alignment horizontal="center" vertical="center"/>
    </xf>
    <xf numFmtId="0" fontId="7" fillId="3" borderId="1" xfId="0" applyFont="1" applyFill="1" applyBorder="1" applyAlignment="1" applyProtection="1">
      <alignment vertical="center" wrapText="1"/>
      <protection locked="0"/>
    </xf>
    <xf numFmtId="164" fontId="6" fillId="3" borderId="1" xfId="0" applyNumberFormat="1" applyFont="1" applyFill="1" applyBorder="1" applyAlignment="1">
      <alignment horizontal="center" vertical="center"/>
    </xf>
    <xf numFmtId="0" fontId="7" fillId="3" borderId="1" xfId="0" applyFont="1" applyFill="1" applyBorder="1" applyAlignment="1">
      <alignment vertical="center" wrapText="1"/>
    </xf>
    <xf numFmtId="0" fontId="6" fillId="0" borderId="0" xfId="0" applyFont="1"/>
    <xf numFmtId="0" fontId="0" fillId="3" borderId="0" xfId="0" applyFill="1"/>
    <xf numFmtId="164" fontId="6" fillId="3" borderId="10" xfId="0" applyNumberFormat="1" applyFont="1" applyFill="1" applyBorder="1" applyAlignment="1">
      <alignment horizontal="center" vertical="center"/>
    </xf>
    <xf numFmtId="0" fontId="0" fillId="3" borderId="1" xfId="0" applyFill="1" applyBorder="1"/>
    <xf numFmtId="0" fontId="2" fillId="0" borderId="13" xfId="0" applyFont="1" applyBorder="1" applyAlignment="1">
      <alignment horizontal="center"/>
    </xf>
    <xf numFmtId="0" fontId="3" fillId="0" borderId="12" xfId="0" applyFont="1" applyBorder="1" applyAlignment="1">
      <alignment horizontal="center" vertical="top"/>
    </xf>
    <xf numFmtId="0" fontId="4" fillId="0" borderId="14" xfId="0" applyFont="1" applyBorder="1" applyAlignment="1">
      <alignment horizontal="center" vertical="center"/>
    </xf>
    <xf numFmtId="0" fontId="4" fillId="0" borderId="14" xfId="0" applyFont="1" applyBorder="1" applyAlignment="1">
      <alignment horizontal="center"/>
    </xf>
    <xf numFmtId="0" fontId="6" fillId="3" borderId="15"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2" fillId="3" borderId="16" xfId="0" applyFont="1" applyFill="1" applyBorder="1" applyAlignment="1">
      <alignment horizontal="center" vertical="center" wrapText="1"/>
    </xf>
    <xf numFmtId="164" fontId="6" fillId="3" borderId="13" xfId="0" applyNumberFormat="1" applyFont="1" applyFill="1" applyBorder="1" applyAlignment="1">
      <alignment horizontal="center" vertical="center"/>
    </xf>
    <xf numFmtId="0" fontId="6" fillId="3" borderId="12" xfId="0" applyFont="1" applyFill="1" applyBorder="1" applyAlignment="1">
      <alignment horizontal="center" vertical="center"/>
    </xf>
    <xf numFmtId="0" fontId="7" fillId="3" borderId="12" xfId="0" applyFont="1" applyFill="1" applyBorder="1" applyAlignment="1">
      <alignment vertical="center" wrapText="1"/>
    </xf>
    <xf numFmtId="0" fontId="12" fillId="3" borderId="17" xfId="0" applyFont="1" applyFill="1" applyBorder="1" applyAlignment="1">
      <alignment horizontal="center" vertical="center" wrapText="1"/>
    </xf>
    <xf numFmtId="164" fontId="6" fillId="3" borderId="2" xfId="0" applyNumberFormat="1" applyFont="1" applyFill="1" applyBorder="1" applyAlignment="1">
      <alignment horizontal="center" vertical="center"/>
    </xf>
    <xf numFmtId="164" fontId="6" fillId="3" borderId="12" xfId="0" applyNumberFormat="1" applyFont="1" applyFill="1" applyBorder="1" applyAlignment="1">
      <alignment horizontal="center" vertical="center"/>
    </xf>
    <xf numFmtId="0" fontId="12" fillId="3" borderId="1" xfId="0" applyFont="1" applyFill="1" applyBorder="1" applyAlignment="1">
      <alignment horizontal="center" vertical="center" wrapText="1"/>
    </xf>
    <xf numFmtId="0" fontId="6" fillId="3" borderId="1" xfId="0" applyFont="1" applyFill="1" applyBorder="1" applyAlignment="1">
      <alignment horizontal="center"/>
    </xf>
    <xf numFmtId="0" fontId="6" fillId="3" borderId="10" xfId="0" applyFont="1" applyFill="1" applyBorder="1" applyAlignment="1">
      <alignment horizontal="center" vertical="center"/>
    </xf>
    <xf numFmtId="0" fontId="0" fillId="3" borderId="13" xfId="0" applyFill="1" applyBorder="1"/>
    <xf numFmtId="0" fontId="6" fillId="3" borderId="10" xfId="0" applyNumberFormat="1" applyFont="1" applyFill="1" applyBorder="1" applyAlignment="1">
      <alignment horizontal="center" vertical="center"/>
    </xf>
    <xf numFmtId="0" fontId="6" fillId="3" borderId="2" xfId="0" applyNumberFormat="1" applyFont="1" applyFill="1" applyBorder="1" applyAlignment="1">
      <alignment horizontal="center" vertical="center"/>
    </xf>
    <xf numFmtId="0" fontId="0" fillId="3" borderId="0" xfId="0" applyNumberFormat="1" applyFill="1"/>
    <xf numFmtId="165" fontId="11" fillId="4" borderId="1" xfId="0" applyNumberFormat="1" applyFont="1" applyFill="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3" fillId="3" borderId="7"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3" fillId="0" borderId="2" xfId="0" applyFont="1" applyBorder="1" applyAlignment="1">
      <alignment horizontal="center" vertical="top"/>
    </xf>
    <xf numFmtId="0" fontId="3" fillId="0" borderId="3" xfId="0" applyFont="1" applyBorder="1" applyAlignment="1">
      <alignment horizontal="center" vertical="top"/>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xf>
    <xf numFmtId="0" fontId="4" fillId="0" borderId="0" xfId="0" applyFont="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10" fillId="0" borderId="10" xfId="0" applyFont="1" applyBorder="1" applyAlignment="1">
      <alignment horizontal="center"/>
    </xf>
    <xf numFmtId="0" fontId="10" fillId="0" borderId="11" xfId="0" applyFont="1" applyBorder="1" applyAlignment="1">
      <alignment horizontal="center"/>
    </xf>
    <xf numFmtId="0" fontId="11" fillId="4" borderId="2" xfId="0" applyNumberFormat="1" applyFont="1" applyFill="1" applyBorder="1" applyAlignment="1">
      <alignment horizontal="center" vertical="center" wrapText="1"/>
    </xf>
    <xf numFmtId="0" fontId="11" fillId="4" borderId="7"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4" fontId="4" fillId="2" borderId="1" xfId="1" applyFont="1" applyFill="1" applyBorder="1" applyAlignment="1">
      <alignment horizontal="center" vertical="center" wrapText="1"/>
    </xf>
  </cellXfs>
  <cellStyles count="4">
    <cellStyle name="Moeda" xfId="1" builtinId="4"/>
    <cellStyle name="Normal" xfId="0" builtinId="0"/>
    <cellStyle name="Normal 2" xfId="3"/>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53068</xdr:rowOff>
    </xdr:from>
    <xdr:to>
      <xdr:col>4</xdr:col>
      <xdr:colOff>869887</xdr:colOff>
      <xdr:row>4</xdr:row>
      <xdr:rowOff>118004</xdr:rowOff>
    </xdr:to>
    <xdr:pic>
      <xdr:nvPicPr>
        <xdr:cNvPr id="6" name="Imagem 5">
          <a:extLst>
            <a:ext uri="{FF2B5EF4-FFF2-40B4-BE49-F238E27FC236}">
              <a16:creationId xmlns="" xmlns:a16="http://schemas.microsoft.com/office/drawing/2014/main" id="{00000000-0008-0000-0000-000006000000}"/>
            </a:ext>
          </a:extLst>
        </xdr:cNvPr>
        <xdr:cNvPicPr/>
      </xdr:nvPicPr>
      <xdr:blipFill>
        <a:blip xmlns:r="http://schemas.openxmlformats.org/officeDocument/2006/relationships" r:embed="rId1">
          <a:grayscl/>
        </a:blip>
        <a:srcRect/>
        <a:stretch>
          <a:fillRect/>
        </a:stretch>
      </xdr:blipFill>
      <xdr:spPr bwMode="auto">
        <a:xfrm>
          <a:off x="5132614" y="53068"/>
          <a:ext cx="869887" cy="826936"/>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9"/>
  <sheetViews>
    <sheetView tabSelected="1" view="pageBreakPreview" zoomScale="85" zoomScaleNormal="70" zoomScaleSheetLayoutView="85" workbookViewId="0">
      <selection activeCell="E14" sqref="E14:E274"/>
    </sheetView>
  </sheetViews>
  <sheetFormatPr defaultRowHeight="15" x14ac:dyDescent="0.25"/>
  <cols>
    <col min="1" max="1" width="9.42578125" style="1" customWidth="1"/>
    <col min="2" max="2" width="35.140625" customWidth="1"/>
    <col min="3" max="3" width="18.5703125" style="1" customWidth="1"/>
    <col min="4" max="4" width="7.85546875" customWidth="1"/>
    <col min="5" max="5" width="13.28515625" style="30" customWidth="1"/>
    <col min="6" max="6" width="17.28515625" style="10" customWidth="1"/>
  </cols>
  <sheetData>
    <row r="1" spans="1:9" x14ac:dyDescent="0.25">
      <c r="A1" s="32"/>
      <c r="B1" s="33"/>
      <c r="C1" s="33"/>
      <c r="D1" s="33"/>
      <c r="E1" s="33"/>
      <c r="F1" s="34"/>
    </row>
    <row r="2" spans="1:9" x14ac:dyDescent="0.25">
      <c r="A2" s="35"/>
      <c r="B2" s="36"/>
      <c r="C2" s="36"/>
      <c r="D2" s="36"/>
      <c r="E2" s="36"/>
      <c r="F2" s="37"/>
    </row>
    <row r="3" spans="1:9" x14ac:dyDescent="0.25">
      <c r="A3" s="35"/>
      <c r="B3" s="36"/>
      <c r="C3" s="36"/>
      <c r="D3" s="36"/>
      <c r="E3" s="36"/>
      <c r="F3" s="37"/>
    </row>
    <row r="4" spans="1:9" x14ac:dyDescent="0.25">
      <c r="A4" s="35"/>
      <c r="B4" s="36"/>
      <c r="C4" s="36"/>
      <c r="D4" s="36"/>
      <c r="E4" s="36"/>
      <c r="F4" s="37"/>
    </row>
    <row r="5" spans="1:9" x14ac:dyDescent="0.25">
      <c r="A5" s="38"/>
      <c r="B5" s="39"/>
      <c r="C5" s="39"/>
      <c r="D5" s="39"/>
      <c r="E5" s="39"/>
      <c r="F5" s="37"/>
    </row>
    <row r="6" spans="1:9" ht="18.75" customHeight="1" x14ac:dyDescent="0.25">
      <c r="A6" s="43" t="s">
        <v>0</v>
      </c>
      <c r="B6" s="44"/>
      <c r="C6" s="44"/>
      <c r="D6" s="44"/>
      <c r="E6" s="44"/>
      <c r="F6" s="12"/>
    </row>
    <row r="7" spans="1:9" ht="15" customHeight="1" x14ac:dyDescent="0.25">
      <c r="A7" s="45" t="s">
        <v>1</v>
      </c>
      <c r="B7" s="46"/>
      <c r="C7" s="46"/>
      <c r="D7" s="46"/>
      <c r="E7" s="46"/>
      <c r="F7" s="13"/>
    </row>
    <row r="8" spans="1:9" ht="15" customHeight="1" x14ac:dyDescent="0.25">
      <c r="A8" s="47" t="s">
        <v>9</v>
      </c>
      <c r="B8" s="48"/>
      <c r="C8" s="48"/>
      <c r="D8" s="48"/>
      <c r="E8" s="48"/>
      <c r="F8" s="14"/>
    </row>
    <row r="9" spans="1:9" ht="15" customHeight="1" x14ac:dyDescent="0.25">
      <c r="A9" s="47" t="s">
        <v>2</v>
      </c>
      <c r="B9" s="48"/>
      <c r="C9" s="48"/>
      <c r="D9" s="48"/>
      <c r="E9" s="48"/>
      <c r="F9" s="14"/>
    </row>
    <row r="10" spans="1:9" ht="15" customHeight="1" x14ac:dyDescent="0.25">
      <c r="A10" s="49" t="s">
        <v>3</v>
      </c>
      <c r="B10" s="50"/>
      <c r="C10" s="50"/>
      <c r="D10" s="50"/>
      <c r="E10" s="50"/>
      <c r="F10" s="14"/>
    </row>
    <row r="11" spans="1:9" ht="15" customHeight="1" x14ac:dyDescent="0.25">
      <c r="A11" s="51" t="s">
        <v>260</v>
      </c>
      <c r="B11" s="52"/>
      <c r="C11" s="52"/>
      <c r="D11" s="52"/>
      <c r="E11" s="52"/>
      <c r="F11" s="11"/>
    </row>
    <row r="12" spans="1:9" ht="15" customHeight="1" x14ac:dyDescent="0.25">
      <c r="A12" s="55" t="s">
        <v>4</v>
      </c>
      <c r="B12" s="57" t="s">
        <v>5</v>
      </c>
      <c r="C12" s="56" t="s">
        <v>6</v>
      </c>
      <c r="D12" s="55" t="s">
        <v>7</v>
      </c>
      <c r="E12" s="53" t="s">
        <v>261</v>
      </c>
      <c r="F12" s="31" t="s">
        <v>262</v>
      </c>
    </row>
    <row r="13" spans="1:9" ht="71.25" customHeight="1" thickBot="1" x14ac:dyDescent="0.3">
      <c r="A13" s="55"/>
      <c r="B13" s="57"/>
      <c r="C13" s="56"/>
      <c r="D13" s="55"/>
      <c r="E13" s="54"/>
      <c r="F13" s="31"/>
      <c r="I13" s="2"/>
    </row>
    <row r="14" spans="1:9" ht="86.25" thickBot="1" x14ac:dyDescent="0.3">
      <c r="A14" s="3">
        <v>1</v>
      </c>
      <c r="B14" s="4" t="s">
        <v>10</v>
      </c>
      <c r="C14" s="3" t="s">
        <v>269</v>
      </c>
      <c r="D14" s="15">
        <v>152</v>
      </c>
      <c r="E14" s="9">
        <v>4.28</v>
      </c>
      <c r="F14" s="5">
        <f t="shared" ref="F14:F77" si="0">(D14*E14)</f>
        <v>650.56000000000006</v>
      </c>
    </row>
    <row r="15" spans="1:9" ht="57.75" thickBot="1" x14ac:dyDescent="0.3">
      <c r="A15" s="3">
        <f>A14+1</f>
        <v>2</v>
      </c>
      <c r="B15" s="6" t="s">
        <v>11</v>
      </c>
      <c r="C15" s="3" t="s">
        <v>270</v>
      </c>
      <c r="D15" s="16">
        <v>46</v>
      </c>
      <c r="E15" s="9">
        <v>69.88</v>
      </c>
      <c r="F15" s="5">
        <f t="shared" si="0"/>
        <v>3214.4799999999996</v>
      </c>
    </row>
    <row r="16" spans="1:9" ht="114.75" thickBot="1" x14ac:dyDescent="0.3">
      <c r="A16" s="3">
        <f t="shared" ref="A16:A79" si="1">A15+1</f>
        <v>3</v>
      </c>
      <c r="B16" s="6" t="s">
        <v>12</v>
      </c>
      <c r="C16" s="3" t="s">
        <v>271</v>
      </c>
      <c r="D16" s="16">
        <v>169</v>
      </c>
      <c r="E16" s="9">
        <v>7.61</v>
      </c>
      <c r="F16" s="5">
        <f t="shared" si="0"/>
        <v>1286.0900000000001</v>
      </c>
    </row>
    <row r="17" spans="1:6" ht="43.5" thickBot="1" x14ac:dyDescent="0.3">
      <c r="A17" s="3">
        <f t="shared" si="1"/>
        <v>4</v>
      </c>
      <c r="B17" s="6" t="s">
        <v>13</v>
      </c>
      <c r="C17" s="3" t="s">
        <v>272</v>
      </c>
      <c r="D17" s="17">
        <v>86</v>
      </c>
      <c r="E17" s="9">
        <v>13.03</v>
      </c>
      <c r="F17" s="5">
        <f t="shared" si="0"/>
        <v>1120.58</v>
      </c>
    </row>
    <row r="18" spans="1:6" ht="57.75" thickBot="1" x14ac:dyDescent="0.3">
      <c r="A18" s="3">
        <f t="shared" si="1"/>
        <v>5</v>
      </c>
      <c r="B18" s="6" t="s">
        <v>14</v>
      </c>
      <c r="C18" s="3" t="s">
        <v>269</v>
      </c>
      <c r="D18" s="17">
        <v>432</v>
      </c>
      <c r="E18" s="9">
        <v>2.11</v>
      </c>
      <c r="F18" s="5">
        <f t="shared" si="0"/>
        <v>911.52</v>
      </c>
    </row>
    <row r="19" spans="1:6" ht="43.5" thickBot="1" x14ac:dyDescent="0.3">
      <c r="A19" s="3">
        <f t="shared" si="1"/>
        <v>6</v>
      </c>
      <c r="B19" s="6" t="s">
        <v>15</v>
      </c>
      <c r="C19" s="3" t="s">
        <v>273</v>
      </c>
      <c r="D19" s="17">
        <v>1218</v>
      </c>
      <c r="E19" s="9">
        <v>1.44</v>
      </c>
      <c r="F19" s="5">
        <f t="shared" si="0"/>
        <v>1753.9199999999998</v>
      </c>
    </row>
    <row r="20" spans="1:6" ht="28.5" customHeight="1" thickBot="1" x14ac:dyDescent="0.3">
      <c r="A20" s="3">
        <f t="shared" si="1"/>
        <v>7</v>
      </c>
      <c r="B20" s="6" t="s">
        <v>16</v>
      </c>
      <c r="C20" s="3" t="s">
        <v>274</v>
      </c>
      <c r="D20" s="17">
        <v>81</v>
      </c>
      <c r="E20" s="9">
        <v>12.56</v>
      </c>
      <c r="F20" s="5">
        <f t="shared" si="0"/>
        <v>1017.36</v>
      </c>
    </row>
    <row r="21" spans="1:6" ht="29.25" thickBot="1" x14ac:dyDescent="0.3">
      <c r="A21" s="3">
        <f t="shared" si="1"/>
        <v>8</v>
      </c>
      <c r="B21" s="6" t="s">
        <v>17</v>
      </c>
      <c r="C21" s="3" t="s">
        <v>275</v>
      </c>
      <c r="D21" s="17">
        <v>123</v>
      </c>
      <c r="E21" s="9">
        <v>2.73</v>
      </c>
      <c r="F21" s="5">
        <f t="shared" si="0"/>
        <v>335.79</v>
      </c>
    </row>
    <row r="22" spans="1:6" ht="29.25" thickBot="1" x14ac:dyDescent="0.3">
      <c r="A22" s="3">
        <f t="shared" si="1"/>
        <v>9</v>
      </c>
      <c r="B22" s="6" t="s">
        <v>18</v>
      </c>
      <c r="C22" s="3" t="s">
        <v>275</v>
      </c>
      <c r="D22" s="17">
        <v>147</v>
      </c>
      <c r="E22" s="9">
        <v>25.41</v>
      </c>
      <c r="F22" s="5">
        <f t="shared" si="0"/>
        <v>3735.27</v>
      </c>
    </row>
    <row r="23" spans="1:6" ht="100.5" thickBot="1" x14ac:dyDescent="0.3">
      <c r="A23" s="3">
        <f t="shared" si="1"/>
        <v>10</v>
      </c>
      <c r="B23" s="6" t="s">
        <v>19</v>
      </c>
      <c r="C23" s="3" t="s">
        <v>276</v>
      </c>
      <c r="D23" s="17">
        <v>114</v>
      </c>
      <c r="E23" s="9">
        <v>21.52</v>
      </c>
      <c r="F23" s="5">
        <f t="shared" si="0"/>
        <v>2453.2799999999997</v>
      </c>
    </row>
    <row r="24" spans="1:6" ht="86.25" thickBot="1" x14ac:dyDescent="0.3">
      <c r="A24" s="3">
        <f t="shared" si="1"/>
        <v>11</v>
      </c>
      <c r="B24" s="6" t="s">
        <v>20</v>
      </c>
      <c r="C24" s="3" t="s">
        <v>8</v>
      </c>
      <c r="D24" s="17">
        <v>98</v>
      </c>
      <c r="E24" s="9">
        <v>63.17</v>
      </c>
      <c r="F24" s="5">
        <f t="shared" si="0"/>
        <v>6190.66</v>
      </c>
    </row>
    <row r="25" spans="1:6" ht="72" thickBot="1" x14ac:dyDescent="0.3">
      <c r="A25" s="3">
        <f t="shared" si="1"/>
        <v>12</v>
      </c>
      <c r="B25" s="6" t="s">
        <v>21</v>
      </c>
      <c r="C25" s="3" t="s">
        <v>8</v>
      </c>
      <c r="D25" s="17">
        <v>118</v>
      </c>
      <c r="E25" s="9">
        <v>65.36</v>
      </c>
      <c r="F25" s="5">
        <f t="shared" si="0"/>
        <v>7712.48</v>
      </c>
    </row>
    <row r="26" spans="1:6" ht="43.5" thickBot="1" x14ac:dyDescent="0.3">
      <c r="A26" s="3">
        <f t="shared" si="1"/>
        <v>13</v>
      </c>
      <c r="B26" s="6" t="s">
        <v>22</v>
      </c>
      <c r="C26" s="3" t="s">
        <v>8</v>
      </c>
      <c r="D26" s="17">
        <v>116</v>
      </c>
      <c r="E26" s="9">
        <v>58.36</v>
      </c>
      <c r="F26" s="5">
        <f t="shared" si="0"/>
        <v>6769.76</v>
      </c>
    </row>
    <row r="27" spans="1:6" ht="114.75" thickBot="1" x14ac:dyDescent="0.3">
      <c r="A27" s="3">
        <f t="shared" si="1"/>
        <v>14</v>
      </c>
      <c r="B27" s="6" t="s">
        <v>23</v>
      </c>
      <c r="C27" s="3" t="s">
        <v>277</v>
      </c>
      <c r="D27" s="17">
        <v>75</v>
      </c>
      <c r="E27" s="9">
        <v>26.75</v>
      </c>
      <c r="F27" s="5">
        <f t="shared" si="0"/>
        <v>2006.25</v>
      </c>
    </row>
    <row r="28" spans="1:6" ht="114.75" thickBot="1" x14ac:dyDescent="0.3">
      <c r="A28" s="3">
        <f t="shared" si="1"/>
        <v>15</v>
      </c>
      <c r="B28" s="6" t="s">
        <v>24</v>
      </c>
      <c r="C28" s="3" t="s">
        <v>277</v>
      </c>
      <c r="D28" s="17">
        <v>71</v>
      </c>
      <c r="E28" s="9">
        <v>21.77</v>
      </c>
      <c r="F28" s="5">
        <f t="shared" si="0"/>
        <v>1545.67</v>
      </c>
    </row>
    <row r="29" spans="1:6" ht="100.5" thickBot="1" x14ac:dyDescent="0.3">
      <c r="A29" s="3">
        <f t="shared" si="1"/>
        <v>16</v>
      </c>
      <c r="B29" s="6" t="s">
        <v>25</v>
      </c>
      <c r="C29" s="3" t="s">
        <v>278</v>
      </c>
      <c r="D29" s="17">
        <v>113</v>
      </c>
      <c r="E29" s="9">
        <v>35.909999999999997</v>
      </c>
      <c r="F29" s="5">
        <f t="shared" si="0"/>
        <v>4057.8299999999995</v>
      </c>
    </row>
    <row r="30" spans="1:6" ht="57.75" thickBot="1" x14ac:dyDescent="0.3">
      <c r="A30" s="3">
        <f t="shared" si="1"/>
        <v>17</v>
      </c>
      <c r="B30" s="6" t="s">
        <v>26</v>
      </c>
      <c r="C30" s="3" t="s">
        <v>279</v>
      </c>
      <c r="D30" s="17">
        <v>1613</v>
      </c>
      <c r="E30" s="9">
        <v>3.52</v>
      </c>
      <c r="F30" s="5">
        <f t="shared" si="0"/>
        <v>5677.76</v>
      </c>
    </row>
    <row r="31" spans="1:6" ht="57.75" thickBot="1" x14ac:dyDescent="0.3">
      <c r="A31" s="3">
        <f t="shared" si="1"/>
        <v>18</v>
      </c>
      <c r="B31" s="6" t="s">
        <v>27</v>
      </c>
      <c r="C31" s="3" t="s">
        <v>280</v>
      </c>
      <c r="D31" s="17">
        <v>398</v>
      </c>
      <c r="E31" s="9">
        <v>11.32</v>
      </c>
      <c r="F31" s="5">
        <f t="shared" si="0"/>
        <v>4505.3599999999997</v>
      </c>
    </row>
    <row r="32" spans="1:6" ht="143.25" thickBot="1" x14ac:dyDescent="0.3">
      <c r="A32" s="3">
        <f t="shared" si="1"/>
        <v>19</v>
      </c>
      <c r="B32" s="6" t="s">
        <v>28</v>
      </c>
      <c r="C32" s="3" t="s">
        <v>279</v>
      </c>
      <c r="D32" s="17">
        <v>229</v>
      </c>
      <c r="E32" s="9">
        <v>130.74</v>
      </c>
      <c r="F32" s="5">
        <f t="shared" si="0"/>
        <v>29939.460000000003</v>
      </c>
    </row>
    <row r="33" spans="1:6" ht="43.5" thickBot="1" x14ac:dyDescent="0.3">
      <c r="A33" s="3">
        <f t="shared" si="1"/>
        <v>20</v>
      </c>
      <c r="B33" s="6" t="s">
        <v>29</v>
      </c>
      <c r="C33" s="3" t="s">
        <v>281</v>
      </c>
      <c r="D33" s="17">
        <v>94</v>
      </c>
      <c r="E33" s="9">
        <v>11.72</v>
      </c>
      <c r="F33" s="5">
        <f t="shared" si="0"/>
        <v>1101.68</v>
      </c>
    </row>
    <row r="34" spans="1:6" ht="86.25" thickBot="1" x14ac:dyDescent="0.3">
      <c r="A34" s="3">
        <f t="shared" si="1"/>
        <v>21</v>
      </c>
      <c r="B34" s="6" t="s">
        <v>30</v>
      </c>
      <c r="C34" s="3" t="s">
        <v>269</v>
      </c>
      <c r="D34" s="17">
        <v>116</v>
      </c>
      <c r="E34" s="9">
        <v>17.920000000000002</v>
      </c>
      <c r="F34" s="5">
        <f t="shared" si="0"/>
        <v>2078.7200000000003</v>
      </c>
    </row>
    <row r="35" spans="1:6" s="8" customFormat="1" ht="29.25" thickBot="1" x14ac:dyDescent="0.3">
      <c r="A35" s="3">
        <f t="shared" si="1"/>
        <v>22</v>
      </c>
      <c r="B35" s="6" t="s">
        <v>31</v>
      </c>
      <c r="C35" s="3" t="s">
        <v>8</v>
      </c>
      <c r="D35" s="17">
        <v>96</v>
      </c>
      <c r="E35" s="9">
        <v>28.41</v>
      </c>
      <c r="F35" s="5">
        <f t="shared" si="0"/>
        <v>2727.36</v>
      </c>
    </row>
    <row r="36" spans="1:6" ht="29.25" thickBot="1" x14ac:dyDescent="0.3">
      <c r="A36" s="3">
        <f t="shared" si="1"/>
        <v>23</v>
      </c>
      <c r="B36" s="6" t="s">
        <v>32</v>
      </c>
      <c r="C36" s="3" t="s">
        <v>8</v>
      </c>
      <c r="D36" s="17">
        <v>78</v>
      </c>
      <c r="E36" s="9">
        <v>9.2799999999999994</v>
      </c>
      <c r="F36" s="5">
        <f t="shared" si="0"/>
        <v>723.83999999999992</v>
      </c>
    </row>
    <row r="37" spans="1:6" ht="29.25" thickBot="1" x14ac:dyDescent="0.3">
      <c r="A37" s="3">
        <f t="shared" si="1"/>
        <v>24</v>
      </c>
      <c r="B37" s="6" t="s">
        <v>33</v>
      </c>
      <c r="C37" s="3" t="s">
        <v>8</v>
      </c>
      <c r="D37" s="17">
        <v>78</v>
      </c>
      <c r="E37" s="9">
        <v>9.98</v>
      </c>
      <c r="F37" s="5">
        <f t="shared" si="0"/>
        <v>778.44</v>
      </c>
    </row>
    <row r="38" spans="1:6" s="8" customFormat="1" ht="51" customHeight="1" thickBot="1" x14ac:dyDescent="0.3">
      <c r="A38" s="3">
        <f t="shared" si="1"/>
        <v>25</v>
      </c>
      <c r="B38" s="6" t="s">
        <v>34</v>
      </c>
      <c r="C38" s="3" t="s">
        <v>8</v>
      </c>
      <c r="D38" s="17">
        <v>83</v>
      </c>
      <c r="E38" s="9">
        <v>21.81</v>
      </c>
      <c r="F38" s="5">
        <f t="shared" si="0"/>
        <v>1810.2299999999998</v>
      </c>
    </row>
    <row r="39" spans="1:6" ht="100.5" thickBot="1" x14ac:dyDescent="0.3">
      <c r="A39" s="3">
        <f t="shared" si="1"/>
        <v>26</v>
      </c>
      <c r="B39" s="6" t="s">
        <v>35</v>
      </c>
      <c r="C39" s="3" t="s">
        <v>8</v>
      </c>
      <c r="D39" s="17">
        <v>120</v>
      </c>
      <c r="E39" s="9">
        <v>15.68</v>
      </c>
      <c r="F39" s="5">
        <f t="shared" si="0"/>
        <v>1881.6</v>
      </c>
    </row>
    <row r="40" spans="1:6" ht="129" thickBot="1" x14ac:dyDescent="0.3">
      <c r="A40" s="3">
        <f t="shared" si="1"/>
        <v>27</v>
      </c>
      <c r="B40" s="6" t="s">
        <v>36</v>
      </c>
      <c r="C40" s="3" t="s">
        <v>8</v>
      </c>
      <c r="D40" s="17">
        <v>63</v>
      </c>
      <c r="E40" s="9">
        <v>5.53</v>
      </c>
      <c r="F40" s="5">
        <f t="shared" si="0"/>
        <v>348.39000000000004</v>
      </c>
    </row>
    <row r="41" spans="1:6" ht="129" thickBot="1" x14ac:dyDescent="0.3">
      <c r="A41" s="3">
        <f t="shared" si="1"/>
        <v>28</v>
      </c>
      <c r="B41" s="6" t="s">
        <v>37</v>
      </c>
      <c r="C41" s="3" t="s">
        <v>8</v>
      </c>
      <c r="D41" s="17">
        <v>78</v>
      </c>
      <c r="E41" s="9">
        <v>5.52</v>
      </c>
      <c r="F41" s="5">
        <f t="shared" si="0"/>
        <v>430.55999999999995</v>
      </c>
    </row>
    <row r="42" spans="1:6" ht="129" thickBot="1" x14ac:dyDescent="0.3">
      <c r="A42" s="3">
        <f t="shared" si="1"/>
        <v>29</v>
      </c>
      <c r="B42" s="6" t="s">
        <v>38</v>
      </c>
      <c r="C42" s="3" t="s">
        <v>8</v>
      </c>
      <c r="D42" s="17">
        <v>78</v>
      </c>
      <c r="E42" s="9">
        <v>5.53</v>
      </c>
      <c r="F42" s="5">
        <f t="shared" si="0"/>
        <v>431.34000000000003</v>
      </c>
    </row>
    <row r="43" spans="1:6" s="8" customFormat="1" ht="129" thickBot="1" x14ac:dyDescent="0.3">
      <c r="A43" s="3">
        <f t="shared" si="1"/>
        <v>30</v>
      </c>
      <c r="B43" s="6" t="s">
        <v>39</v>
      </c>
      <c r="C43" s="3" t="s">
        <v>8</v>
      </c>
      <c r="D43" s="17">
        <v>79</v>
      </c>
      <c r="E43" s="9">
        <v>31.76</v>
      </c>
      <c r="F43" s="5">
        <f t="shared" si="0"/>
        <v>2509.04</v>
      </c>
    </row>
    <row r="44" spans="1:6" s="8" customFormat="1" ht="129" thickBot="1" x14ac:dyDescent="0.3">
      <c r="A44" s="3">
        <f t="shared" si="1"/>
        <v>31</v>
      </c>
      <c r="B44" s="6" t="s">
        <v>40</v>
      </c>
      <c r="C44" s="3" t="s">
        <v>8</v>
      </c>
      <c r="D44" s="17">
        <v>77</v>
      </c>
      <c r="E44" s="9">
        <v>26.02</v>
      </c>
      <c r="F44" s="5">
        <f t="shared" si="0"/>
        <v>2003.54</v>
      </c>
    </row>
    <row r="45" spans="1:6" ht="114.75" thickBot="1" x14ac:dyDescent="0.3">
      <c r="A45" s="3">
        <f t="shared" si="1"/>
        <v>32</v>
      </c>
      <c r="B45" s="6" t="s">
        <v>41</v>
      </c>
      <c r="C45" s="3" t="s">
        <v>8</v>
      </c>
      <c r="D45" s="17">
        <v>80</v>
      </c>
      <c r="E45" s="9">
        <v>24.53</v>
      </c>
      <c r="F45" s="5">
        <f t="shared" si="0"/>
        <v>1962.4</v>
      </c>
    </row>
    <row r="46" spans="1:6" ht="114.75" thickBot="1" x14ac:dyDescent="0.3">
      <c r="A46" s="3">
        <f t="shared" si="1"/>
        <v>33</v>
      </c>
      <c r="B46" s="6" t="s">
        <v>42</v>
      </c>
      <c r="C46" s="3" t="s">
        <v>8</v>
      </c>
      <c r="D46" s="17">
        <v>90</v>
      </c>
      <c r="E46" s="9">
        <v>21.46</v>
      </c>
      <c r="F46" s="5">
        <f t="shared" si="0"/>
        <v>1931.4</v>
      </c>
    </row>
    <row r="47" spans="1:6" ht="114.75" thickBot="1" x14ac:dyDescent="0.3">
      <c r="A47" s="3">
        <f t="shared" si="1"/>
        <v>34</v>
      </c>
      <c r="B47" s="6" t="s">
        <v>43</v>
      </c>
      <c r="C47" s="3" t="s">
        <v>8</v>
      </c>
      <c r="D47" s="17">
        <v>88</v>
      </c>
      <c r="E47" s="9">
        <v>22.48</v>
      </c>
      <c r="F47" s="5">
        <f t="shared" si="0"/>
        <v>1978.24</v>
      </c>
    </row>
    <row r="48" spans="1:6" ht="100.5" thickBot="1" x14ac:dyDescent="0.3">
      <c r="A48" s="3">
        <f t="shared" si="1"/>
        <v>35</v>
      </c>
      <c r="B48" s="6" t="s">
        <v>44</v>
      </c>
      <c r="C48" s="3" t="s">
        <v>8</v>
      </c>
      <c r="D48" s="17">
        <v>106</v>
      </c>
      <c r="E48" s="9">
        <v>37.68</v>
      </c>
      <c r="F48" s="5">
        <f t="shared" si="0"/>
        <v>3994.08</v>
      </c>
    </row>
    <row r="49" spans="1:6" ht="43.5" thickBot="1" x14ac:dyDescent="0.3">
      <c r="A49" s="3">
        <f t="shared" si="1"/>
        <v>36</v>
      </c>
      <c r="B49" s="6" t="s">
        <v>45</v>
      </c>
      <c r="C49" s="3" t="s">
        <v>8</v>
      </c>
      <c r="D49" s="17">
        <v>107</v>
      </c>
      <c r="E49" s="9">
        <v>29.04</v>
      </c>
      <c r="F49" s="5">
        <f t="shared" si="0"/>
        <v>3107.2799999999997</v>
      </c>
    </row>
    <row r="50" spans="1:6" ht="43.5" thickBot="1" x14ac:dyDescent="0.3">
      <c r="A50" s="3">
        <f t="shared" si="1"/>
        <v>37</v>
      </c>
      <c r="B50" s="6" t="s">
        <v>46</v>
      </c>
      <c r="C50" s="3" t="s">
        <v>8</v>
      </c>
      <c r="D50" s="17">
        <v>117</v>
      </c>
      <c r="E50" s="9">
        <v>34.700000000000003</v>
      </c>
      <c r="F50" s="5">
        <f t="shared" si="0"/>
        <v>4059.9000000000005</v>
      </c>
    </row>
    <row r="51" spans="1:6" ht="114.75" thickBot="1" x14ac:dyDescent="0.3">
      <c r="A51" s="3">
        <f t="shared" si="1"/>
        <v>38</v>
      </c>
      <c r="B51" s="6" t="s">
        <v>47</v>
      </c>
      <c r="C51" s="3" t="s">
        <v>8</v>
      </c>
      <c r="D51" s="17">
        <v>101</v>
      </c>
      <c r="E51" s="9">
        <v>22.67</v>
      </c>
      <c r="F51" s="5">
        <f t="shared" si="0"/>
        <v>2289.67</v>
      </c>
    </row>
    <row r="52" spans="1:6" ht="129" thickBot="1" x14ac:dyDescent="0.3">
      <c r="A52" s="3">
        <f t="shared" si="1"/>
        <v>39</v>
      </c>
      <c r="B52" s="6" t="s">
        <v>48</v>
      </c>
      <c r="C52" s="3" t="s">
        <v>8</v>
      </c>
      <c r="D52" s="17">
        <v>91</v>
      </c>
      <c r="E52" s="9">
        <v>21.29</v>
      </c>
      <c r="F52" s="5">
        <f t="shared" si="0"/>
        <v>1937.3899999999999</v>
      </c>
    </row>
    <row r="53" spans="1:6" ht="129" thickBot="1" x14ac:dyDescent="0.3">
      <c r="A53" s="3">
        <f t="shared" si="1"/>
        <v>40</v>
      </c>
      <c r="B53" s="6" t="s">
        <v>49</v>
      </c>
      <c r="C53" s="3" t="s">
        <v>8</v>
      </c>
      <c r="D53" s="17">
        <v>91</v>
      </c>
      <c r="E53" s="9">
        <v>23.47</v>
      </c>
      <c r="F53" s="5">
        <f t="shared" si="0"/>
        <v>2135.77</v>
      </c>
    </row>
    <row r="54" spans="1:6" ht="129" thickBot="1" x14ac:dyDescent="0.3">
      <c r="A54" s="3">
        <f t="shared" si="1"/>
        <v>41</v>
      </c>
      <c r="B54" s="6" t="s">
        <v>50</v>
      </c>
      <c r="C54" s="3" t="s">
        <v>8</v>
      </c>
      <c r="D54" s="17">
        <v>88</v>
      </c>
      <c r="E54" s="9">
        <v>21.39</v>
      </c>
      <c r="F54" s="5">
        <f t="shared" si="0"/>
        <v>1882.3200000000002</v>
      </c>
    </row>
    <row r="55" spans="1:6" ht="328.5" thickBot="1" x14ac:dyDescent="0.3">
      <c r="A55" s="3">
        <f t="shared" si="1"/>
        <v>42</v>
      </c>
      <c r="B55" s="6" t="s">
        <v>51</v>
      </c>
      <c r="C55" s="3" t="s">
        <v>8</v>
      </c>
      <c r="D55" s="17">
        <v>221</v>
      </c>
      <c r="E55" s="9">
        <v>61.19</v>
      </c>
      <c r="F55" s="5">
        <f t="shared" si="0"/>
        <v>13522.99</v>
      </c>
    </row>
    <row r="56" spans="1:6" ht="43.5" thickBot="1" x14ac:dyDescent="0.3">
      <c r="A56" s="3">
        <f t="shared" si="1"/>
        <v>43</v>
      </c>
      <c r="B56" s="6" t="s">
        <v>52</v>
      </c>
      <c r="C56" s="3" t="s">
        <v>282</v>
      </c>
      <c r="D56" s="17">
        <v>79</v>
      </c>
      <c r="E56" s="9">
        <v>141</v>
      </c>
      <c r="F56" s="5">
        <f t="shared" si="0"/>
        <v>11139</v>
      </c>
    </row>
    <row r="57" spans="1:6" ht="57.75" thickBot="1" x14ac:dyDescent="0.3">
      <c r="A57" s="3">
        <f t="shared" si="1"/>
        <v>44</v>
      </c>
      <c r="B57" s="6" t="s">
        <v>53</v>
      </c>
      <c r="C57" s="3" t="s">
        <v>283</v>
      </c>
      <c r="D57" s="17">
        <v>55</v>
      </c>
      <c r="E57" s="9">
        <v>19.62</v>
      </c>
      <c r="F57" s="5">
        <f t="shared" si="0"/>
        <v>1079.1000000000001</v>
      </c>
    </row>
    <row r="58" spans="1:6" ht="57.75" thickBot="1" x14ac:dyDescent="0.3">
      <c r="A58" s="3">
        <f t="shared" si="1"/>
        <v>45</v>
      </c>
      <c r="B58" s="6" t="s">
        <v>54</v>
      </c>
      <c r="C58" s="3" t="s">
        <v>284</v>
      </c>
      <c r="D58" s="17">
        <v>40</v>
      </c>
      <c r="E58" s="9">
        <v>18.89</v>
      </c>
      <c r="F58" s="5">
        <f t="shared" si="0"/>
        <v>755.6</v>
      </c>
    </row>
    <row r="59" spans="1:6" ht="29.25" thickBot="1" x14ac:dyDescent="0.3">
      <c r="A59" s="3">
        <f t="shared" si="1"/>
        <v>46</v>
      </c>
      <c r="B59" s="6" t="s">
        <v>55</v>
      </c>
      <c r="C59" s="3" t="s">
        <v>285</v>
      </c>
      <c r="D59" s="17">
        <v>48</v>
      </c>
      <c r="E59" s="9">
        <v>35.01</v>
      </c>
      <c r="F59" s="5">
        <f t="shared" si="0"/>
        <v>1680.48</v>
      </c>
    </row>
    <row r="60" spans="1:6" ht="43.5" thickBot="1" x14ac:dyDescent="0.3">
      <c r="A60" s="3">
        <f t="shared" si="1"/>
        <v>47</v>
      </c>
      <c r="B60" s="6" t="s">
        <v>56</v>
      </c>
      <c r="C60" s="3" t="s">
        <v>286</v>
      </c>
      <c r="D60" s="17">
        <v>47</v>
      </c>
      <c r="E60" s="9">
        <v>26.31</v>
      </c>
      <c r="F60" s="5">
        <f t="shared" si="0"/>
        <v>1236.57</v>
      </c>
    </row>
    <row r="61" spans="1:6" ht="228.75" thickBot="1" x14ac:dyDescent="0.3">
      <c r="A61" s="3">
        <f t="shared" si="1"/>
        <v>48</v>
      </c>
      <c r="B61" s="6" t="s">
        <v>57</v>
      </c>
      <c r="C61" s="3" t="s">
        <v>8</v>
      </c>
      <c r="D61" s="17">
        <v>79</v>
      </c>
      <c r="E61" s="9">
        <v>23.39</v>
      </c>
      <c r="F61" s="5">
        <f t="shared" si="0"/>
        <v>1847.81</v>
      </c>
    </row>
    <row r="62" spans="1:6" ht="285.75" thickBot="1" x14ac:dyDescent="0.3">
      <c r="A62" s="3">
        <f t="shared" si="1"/>
        <v>49</v>
      </c>
      <c r="B62" s="6" t="s">
        <v>58</v>
      </c>
      <c r="C62" s="3" t="s">
        <v>287</v>
      </c>
      <c r="D62" s="17">
        <v>78</v>
      </c>
      <c r="E62" s="9">
        <v>28.95</v>
      </c>
      <c r="F62" s="5">
        <f t="shared" si="0"/>
        <v>2258.1</v>
      </c>
    </row>
    <row r="63" spans="1:6" ht="100.5" thickBot="1" x14ac:dyDescent="0.3">
      <c r="A63" s="3">
        <f t="shared" si="1"/>
        <v>50</v>
      </c>
      <c r="B63" s="6" t="s">
        <v>59</v>
      </c>
      <c r="C63" s="3" t="s">
        <v>287</v>
      </c>
      <c r="D63" s="17">
        <v>79</v>
      </c>
      <c r="E63" s="9">
        <v>69.27</v>
      </c>
      <c r="F63" s="5">
        <f t="shared" si="0"/>
        <v>5472.33</v>
      </c>
    </row>
    <row r="64" spans="1:6" ht="28.5" customHeight="1" thickBot="1" x14ac:dyDescent="0.3">
      <c r="A64" s="3">
        <f t="shared" si="1"/>
        <v>51</v>
      </c>
      <c r="B64" s="6" t="s">
        <v>60</v>
      </c>
      <c r="C64" s="3" t="s">
        <v>8</v>
      </c>
      <c r="D64" s="16">
        <v>53</v>
      </c>
      <c r="E64" s="9">
        <v>25.13</v>
      </c>
      <c r="F64" s="5">
        <f t="shared" si="0"/>
        <v>1331.8899999999999</v>
      </c>
    </row>
    <row r="65" spans="1:6" ht="39.75" customHeight="1" thickBot="1" x14ac:dyDescent="0.3">
      <c r="A65" s="3">
        <f t="shared" si="1"/>
        <v>52</v>
      </c>
      <c r="B65" s="6" t="s">
        <v>61</v>
      </c>
      <c r="C65" s="3" t="s">
        <v>8</v>
      </c>
      <c r="D65" s="16">
        <v>64</v>
      </c>
      <c r="E65" s="9">
        <v>26.65</v>
      </c>
      <c r="F65" s="5">
        <f t="shared" si="0"/>
        <v>1705.6</v>
      </c>
    </row>
    <row r="66" spans="1:6" ht="57.75" thickBot="1" x14ac:dyDescent="0.3">
      <c r="A66" s="3">
        <f t="shared" si="1"/>
        <v>53</v>
      </c>
      <c r="B66" s="6" t="s">
        <v>62</v>
      </c>
      <c r="C66" s="3" t="s">
        <v>288</v>
      </c>
      <c r="D66" s="16">
        <v>71</v>
      </c>
      <c r="E66" s="9">
        <v>50.63</v>
      </c>
      <c r="F66" s="5">
        <f t="shared" si="0"/>
        <v>3594.73</v>
      </c>
    </row>
    <row r="67" spans="1:6" ht="57.75" thickBot="1" x14ac:dyDescent="0.3">
      <c r="A67" s="3">
        <f t="shared" si="1"/>
        <v>54</v>
      </c>
      <c r="B67" s="6" t="s">
        <v>63</v>
      </c>
      <c r="C67" s="3" t="s">
        <v>289</v>
      </c>
      <c r="D67" s="17">
        <v>57</v>
      </c>
      <c r="E67" s="9">
        <v>66.28</v>
      </c>
      <c r="F67" s="5">
        <f t="shared" si="0"/>
        <v>3777.96</v>
      </c>
    </row>
    <row r="68" spans="1:6" ht="29.25" thickBot="1" x14ac:dyDescent="0.3">
      <c r="A68" s="3">
        <f t="shared" si="1"/>
        <v>55</v>
      </c>
      <c r="B68" s="6" t="s">
        <v>64</v>
      </c>
      <c r="C68" s="3" t="s">
        <v>290</v>
      </c>
      <c r="D68" s="17">
        <v>107</v>
      </c>
      <c r="E68" s="9">
        <v>19.13</v>
      </c>
      <c r="F68" s="5">
        <f t="shared" si="0"/>
        <v>2046.9099999999999</v>
      </c>
    </row>
    <row r="69" spans="1:6" ht="29.25" thickBot="1" x14ac:dyDescent="0.3">
      <c r="A69" s="3">
        <f t="shared" si="1"/>
        <v>56</v>
      </c>
      <c r="B69" s="6" t="s">
        <v>18</v>
      </c>
      <c r="C69" s="3" t="s">
        <v>290</v>
      </c>
      <c r="D69" s="17">
        <v>93</v>
      </c>
      <c r="E69" s="9">
        <v>26.06</v>
      </c>
      <c r="F69" s="5">
        <f t="shared" si="0"/>
        <v>2423.58</v>
      </c>
    </row>
    <row r="70" spans="1:6" ht="29.25" thickBot="1" x14ac:dyDescent="0.3">
      <c r="A70" s="3">
        <f t="shared" si="1"/>
        <v>57</v>
      </c>
      <c r="B70" s="6" t="s">
        <v>65</v>
      </c>
      <c r="C70" s="3" t="s">
        <v>286</v>
      </c>
      <c r="D70" s="17">
        <v>47</v>
      </c>
      <c r="E70" s="9">
        <v>26.88</v>
      </c>
      <c r="F70" s="5">
        <f t="shared" si="0"/>
        <v>1263.3599999999999</v>
      </c>
    </row>
    <row r="71" spans="1:6" ht="114.75" thickBot="1" x14ac:dyDescent="0.3">
      <c r="A71" s="3">
        <f t="shared" si="1"/>
        <v>58</v>
      </c>
      <c r="B71" s="6" t="s">
        <v>66</v>
      </c>
      <c r="C71" s="3" t="s">
        <v>8</v>
      </c>
      <c r="D71" s="17">
        <v>450</v>
      </c>
      <c r="E71" s="9">
        <v>70.66</v>
      </c>
      <c r="F71" s="5">
        <f t="shared" si="0"/>
        <v>31797</v>
      </c>
    </row>
    <row r="72" spans="1:6" ht="86.25" thickBot="1" x14ac:dyDescent="0.3">
      <c r="A72" s="3">
        <f t="shared" si="1"/>
        <v>59</v>
      </c>
      <c r="B72" s="6" t="s">
        <v>67</v>
      </c>
      <c r="C72" s="3" t="s">
        <v>277</v>
      </c>
      <c r="D72" s="17">
        <v>33</v>
      </c>
      <c r="E72" s="9">
        <v>34.130000000000003</v>
      </c>
      <c r="F72" s="5">
        <f t="shared" si="0"/>
        <v>1126.2900000000002</v>
      </c>
    </row>
    <row r="73" spans="1:6" ht="72" thickBot="1" x14ac:dyDescent="0.3">
      <c r="A73" s="3">
        <f t="shared" si="1"/>
        <v>60</v>
      </c>
      <c r="B73" s="6" t="s">
        <v>68</v>
      </c>
      <c r="C73" s="3" t="s">
        <v>291</v>
      </c>
      <c r="D73" s="17">
        <v>151</v>
      </c>
      <c r="E73" s="9">
        <v>53.07</v>
      </c>
      <c r="F73" s="5">
        <f t="shared" si="0"/>
        <v>8013.57</v>
      </c>
    </row>
    <row r="74" spans="1:6" ht="57.75" thickBot="1" x14ac:dyDescent="0.3">
      <c r="A74" s="3">
        <f t="shared" si="1"/>
        <v>61</v>
      </c>
      <c r="B74" s="6" t="s">
        <v>69</v>
      </c>
      <c r="C74" s="3" t="s">
        <v>8</v>
      </c>
      <c r="D74" s="17">
        <v>1611</v>
      </c>
      <c r="E74" s="9">
        <v>30.93</v>
      </c>
      <c r="F74" s="5">
        <f t="shared" si="0"/>
        <v>49828.229999999996</v>
      </c>
    </row>
    <row r="75" spans="1:6" ht="72" thickBot="1" x14ac:dyDescent="0.3">
      <c r="A75" s="3">
        <f t="shared" si="1"/>
        <v>62</v>
      </c>
      <c r="B75" s="6" t="s">
        <v>70</v>
      </c>
      <c r="C75" s="3" t="s">
        <v>8</v>
      </c>
      <c r="D75" s="17">
        <v>80</v>
      </c>
      <c r="E75" s="9">
        <v>1.7</v>
      </c>
      <c r="F75" s="5">
        <f t="shared" si="0"/>
        <v>136</v>
      </c>
    </row>
    <row r="76" spans="1:6" ht="43.5" thickBot="1" x14ac:dyDescent="0.3">
      <c r="A76" s="3">
        <f t="shared" si="1"/>
        <v>63</v>
      </c>
      <c r="B76" s="6" t="s">
        <v>71</v>
      </c>
      <c r="C76" s="3" t="s">
        <v>8</v>
      </c>
      <c r="D76" s="17">
        <v>94</v>
      </c>
      <c r="E76" s="9">
        <v>52.81</v>
      </c>
      <c r="F76" s="5">
        <f t="shared" si="0"/>
        <v>4964.1400000000003</v>
      </c>
    </row>
    <row r="77" spans="1:6" ht="86.25" thickBot="1" x14ac:dyDescent="0.3">
      <c r="A77" s="3">
        <f t="shared" si="1"/>
        <v>64</v>
      </c>
      <c r="B77" s="6" t="s">
        <v>72</v>
      </c>
      <c r="C77" s="3" t="s">
        <v>292</v>
      </c>
      <c r="D77" s="17">
        <v>77</v>
      </c>
      <c r="E77" s="9">
        <v>20.94</v>
      </c>
      <c r="F77" s="5">
        <f t="shared" si="0"/>
        <v>1612.38</v>
      </c>
    </row>
    <row r="78" spans="1:6" ht="100.5" thickBot="1" x14ac:dyDescent="0.3">
      <c r="A78" s="3">
        <f t="shared" si="1"/>
        <v>65</v>
      </c>
      <c r="B78" s="6" t="s">
        <v>73</v>
      </c>
      <c r="C78" s="3" t="s">
        <v>293</v>
      </c>
      <c r="D78" s="17">
        <v>90</v>
      </c>
      <c r="E78" s="9">
        <v>97.07</v>
      </c>
      <c r="F78" s="5">
        <f t="shared" ref="F78:F141" si="2">(D78*E78)</f>
        <v>8736.2999999999993</v>
      </c>
    </row>
    <row r="79" spans="1:6" ht="129" thickBot="1" x14ac:dyDescent="0.3">
      <c r="A79" s="3">
        <f t="shared" si="1"/>
        <v>66</v>
      </c>
      <c r="B79" s="6" t="s">
        <v>74</v>
      </c>
      <c r="C79" s="3" t="s">
        <v>293</v>
      </c>
      <c r="D79" s="17">
        <v>74</v>
      </c>
      <c r="E79" s="9">
        <v>77</v>
      </c>
      <c r="F79" s="5">
        <f t="shared" si="2"/>
        <v>5698</v>
      </c>
    </row>
    <row r="80" spans="1:6" ht="129" thickBot="1" x14ac:dyDescent="0.3">
      <c r="A80" s="3">
        <f t="shared" ref="A80:A143" si="3">A79+1</f>
        <v>67</v>
      </c>
      <c r="B80" s="6" t="s">
        <v>75</v>
      </c>
      <c r="C80" s="3" t="s">
        <v>293</v>
      </c>
      <c r="D80" s="17">
        <v>79</v>
      </c>
      <c r="E80" s="9">
        <v>77.63</v>
      </c>
      <c r="F80" s="5">
        <f t="shared" si="2"/>
        <v>6132.7699999999995</v>
      </c>
    </row>
    <row r="81" spans="1:6" ht="243" thickBot="1" x14ac:dyDescent="0.3">
      <c r="A81" s="3">
        <f t="shared" si="3"/>
        <v>68</v>
      </c>
      <c r="B81" s="6" t="s">
        <v>76</v>
      </c>
      <c r="C81" s="3" t="s">
        <v>294</v>
      </c>
      <c r="D81" s="17">
        <v>134</v>
      </c>
      <c r="E81" s="9">
        <v>41.41</v>
      </c>
      <c r="F81" s="5">
        <f t="shared" si="2"/>
        <v>5548.94</v>
      </c>
    </row>
    <row r="82" spans="1:6" ht="72" thickBot="1" x14ac:dyDescent="0.3">
      <c r="A82" s="3">
        <f t="shared" si="3"/>
        <v>69</v>
      </c>
      <c r="B82" s="6" t="s">
        <v>77</v>
      </c>
      <c r="C82" s="3" t="s">
        <v>294</v>
      </c>
      <c r="D82" s="17">
        <v>126</v>
      </c>
      <c r="E82" s="9">
        <v>75.16</v>
      </c>
      <c r="F82" s="5">
        <f t="shared" si="2"/>
        <v>9470.16</v>
      </c>
    </row>
    <row r="83" spans="1:6" ht="243" thickBot="1" x14ac:dyDescent="0.3">
      <c r="A83" s="3">
        <f t="shared" si="3"/>
        <v>70</v>
      </c>
      <c r="B83" s="6" t="s">
        <v>78</v>
      </c>
      <c r="C83" s="3" t="s">
        <v>294</v>
      </c>
      <c r="D83" s="17">
        <v>115</v>
      </c>
      <c r="E83" s="9">
        <v>69.599999999999994</v>
      </c>
      <c r="F83" s="5">
        <f t="shared" si="2"/>
        <v>8003.9999999999991</v>
      </c>
    </row>
    <row r="84" spans="1:6" ht="243" thickBot="1" x14ac:dyDescent="0.3">
      <c r="A84" s="3">
        <f t="shared" si="3"/>
        <v>71</v>
      </c>
      <c r="B84" s="6" t="s">
        <v>79</v>
      </c>
      <c r="C84" s="3" t="s">
        <v>294</v>
      </c>
      <c r="D84" s="17">
        <v>85</v>
      </c>
      <c r="E84" s="9">
        <v>65.3</v>
      </c>
      <c r="F84" s="5">
        <f t="shared" si="2"/>
        <v>5550.5</v>
      </c>
    </row>
    <row r="85" spans="1:6" ht="243" thickBot="1" x14ac:dyDescent="0.3">
      <c r="A85" s="3">
        <f t="shared" si="3"/>
        <v>72</v>
      </c>
      <c r="B85" s="6" t="s">
        <v>80</v>
      </c>
      <c r="C85" s="3" t="s">
        <v>294</v>
      </c>
      <c r="D85" s="17">
        <v>63</v>
      </c>
      <c r="E85" s="9">
        <v>54.69</v>
      </c>
      <c r="F85" s="5">
        <f t="shared" si="2"/>
        <v>3445.47</v>
      </c>
    </row>
    <row r="86" spans="1:6" ht="243" thickBot="1" x14ac:dyDescent="0.3">
      <c r="A86" s="3">
        <f t="shared" si="3"/>
        <v>73</v>
      </c>
      <c r="B86" s="6" t="s">
        <v>81</v>
      </c>
      <c r="C86" s="3" t="s">
        <v>294</v>
      </c>
      <c r="D86" s="17">
        <v>115</v>
      </c>
      <c r="E86" s="9">
        <v>53.71</v>
      </c>
      <c r="F86" s="5">
        <f t="shared" si="2"/>
        <v>6176.6500000000005</v>
      </c>
    </row>
    <row r="87" spans="1:6" ht="243" thickBot="1" x14ac:dyDescent="0.3">
      <c r="A87" s="3">
        <f t="shared" si="3"/>
        <v>74</v>
      </c>
      <c r="B87" s="6" t="s">
        <v>82</v>
      </c>
      <c r="C87" s="3" t="s">
        <v>295</v>
      </c>
      <c r="D87" s="17">
        <v>68</v>
      </c>
      <c r="E87" s="9">
        <v>37.81</v>
      </c>
      <c r="F87" s="5">
        <f t="shared" si="2"/>
        <v>2571.08</v>
      </c>
    </row>
    <row r="88" spans="1:6" ht="243" thickBot="1" x14ac:dyDescent="0.3">
      <c r="A88" s="3">
        <f t="shared" si="3"/>
        <v>75</v>
      </c>
      <c r="B88" s="6" t="s">
        <v>83</v>
      </c>
      <c r="C88" s="3" t="s">
        <v>294</v>
      </c>
      <c r="D88" s="17">
        <v>88</v>
      </c>
      <c r="E88" s="9">
        <v>43.69</v>
      </c>
      <c r="F88" s="5">
        <f t="shared" si="2"/>
        <v>3844.72</v>
      </c>
    </row>
    <row r="89" spans="1:6" ht="72" thickBot="1" x14ac:dyDescent="0.3">
      <c r="A89" s="3">
        <f t="shared" si="3"/>
        <v>76</v>
      </c>
      <c r="B89" s="6" t="s">
        <v>84</v>
      </c>
      <c r="C89" s="3" t="s">
        <v>296</v>
      </c>
      <c r="D89" s="17">
        <v>88</v>
      </c>
      <c r="E89" s="9">
        <v>53.36</v>
      </c>
      <c r="F89" s="5">
        <f t="shared" si="2"/>
        <v>4695.68</v>
      </c>
    </row>
    <row r="90" spans="1:6" ht="243" thickBot="1" x14ac:dyDescent="0.3">
      <c r="A90" s="3">
        <f t="shared" si="3"/>
        <v>77</v>
      </c>
      <c r="B90" s="6" t="s">
        <v>85</v>
      </c>
      <c r="C90" s="3" t="s">
        <v>294</v>
      </c>
      <c r="D90" s="17">
        <v>88</v>
      </c>
      <c r="E90" s="9">
        <v>69.790000000000006</v>
      </c>
      <c r="F90" s="5">
        <f t="shared" si="2"/>
        <v>6141.52</v>
      </c>
    </row>
    <row r="91" spans="1:6" ht="243" thickBot="1" x14ac:dyDescent="0.3">
      <c r="A91" s="3">
        <f t="shared" si="3"/>
        <v>78</v>
      </c>
      <c r="B91" s="6" t="s">
        <v>86</v>
      </c>
      <c r="C91" s="3" t="s">
        <v>294</v>
      </c>
      <c r="D91" s="17">
        <v>101</v>
      </c>
      <c r="E91" s="9">
        <v>58.03</v>
      </c>
      <c r="F91" s="5">
        <f t="shared" si="2"/>
        <v>5861.03</v>
      </c>
    </row>
    <row r="92" spans="1:6" ht="243" thickBot="1" x14ac:dyDescent="0.3">
      <c r="A92" s="3">
        <f t="shared" si="3"/>
        <v>79</v>
      </c>
      <c r="B92" s="6" t="s">
        <v>87</v>
      </c>
      <c r="C92" s="3" t="s">
        <v>294</v>
      </c>
      <c r="D92" s="17">
        <v>100</v>
      </c>
      <c r="E92" s="9">
        <v>58.75</v>
      </c>
      <c r="F92" s="5">
        <f t="shared" si="2"/>
        <v>5875</v>
      </c>
    </row>
    <row r="93" spans="1:6" ht="43.5" thickBot="1" x14ac:dyDescent="0.3">
      <c r="A93" s="3">
        <f t="shared" si="3"/>
        <v>80</v>
      </c>
      <c r="B93" s="6" t="s">
        <v>88</v>
      </c>
      <c r="C93" s="3" t="s">
        <v>278</v>
      </c>
      <c r="D93" s="16">
        <v>103</v>
      </c>
      <c r="E93" s="9">
        <v>11.34</v>
      </c>
      <c r="F93" s="5">
        <f t="shared" si="2"/>
        <v>1168.02</v>
      </c>
    </row>
    <row r="94" spans="1:6" ht="228.75" thickBot="1" x14ac:dyDescent="0.3">
      <c r="A94" s="3">
        <f t="shared" si="3"/>
        <v>81</v>
      </c>
      <c r="B94" s="6" t="s">
        <v>89</v>
      </c>
      <c r="C94" s="3" t="s">
        <v>8</v>
      </c>
      <c r="D94" s="16">
        <v>76</v>
      </c>
      <c r="E94" s="9">
        <v>95.31</v>
      </c>
      <c r="F94" s="5">
        <f t="shared" si="2"/>
        <v>7243.56</v>
      </c>
    </row>
    <row r="95" spans="1:6" ht="43.5" thickBot="1" x14ac:dyDescent="0.3">
      <c r="A95" s="3">
        <f t="shared" si="3"/>
        <v>82</v>
      </c>
      <c r="B95" s="6" t="s">
        <v>90</v>
      </c>
      <c r="C95" s="3" t="s">
        <v>297</v>
      </c>
      <c r="D95" s="16">
        <v>99</v>
      </c>
      <c r="E95" s="9">
        <v>43.95</v>
      </c>
      <c r="F95" s="5">
        <f t="shared" si="2"/>
        <v>4351.05</v>
      </c>
    </row>
    <row r="96" spans="1:6" ht="39.75" customHeight="1" thickBot="1" x14ac:dyDescent="0.3">
      <c r="A96" s="3">
        <f t="shared" si="3"/>
        <v>83</v>
      </c>
      <c r="B96" s="6" t="s">
        <v>91</v>
      </c>
      <c r="C96" s="3" t="s">
        <v>8</v>
      </c>
      <c r="D96" s="17">
        <v>69</v>
      </c>
      <c r="E96" s="9">
        <v>27.57</v>
      </c>
      <c r="F96" s="5">
        <f t="shared" si="2"/>
        <v>1902.33</v>
      </c>
    </row>
    <row r="97" spans="1:6" ht="29.25" thickBot="1" x14ac:dyDescent="0.3">
      <c r="A97" s="3">
        <f t="shared" si="3"/>
        <v>84</v>
      </c>
      <c r="B97" s="6" t="s">
        <v>92</v>
      </c>
      <c r="C97" s="3" t="s">
        <v>8</v>
      </c>
      <c r="D97" s="17">
        <v>52</v>
      </c>
      <c r="E97" s="9">
        <v>22.23</v>
      </c>
      <c r="F97" s="5">
        <f t="shared" si="2"/>
        <v>1155.96</v>
      </c>
    </row>
    <row r="98" spans="1:6" ht="29.25" thickBot="1" x14ac:dyDescent="0.3">
      <c r="A98" s="3">
        <f t="shared" si="3"/>
        <v>85</v>
      </c>
      <c r="B98" s="6" t="s">
        <v>93</v>
      </c>
      <c r="C98" s="3" t="s">
        <v>8</v>
      </c>
      <c r="D98" s="17">
        <v>55</v>
      </c>
      <c r="E98" s="9">
        <v>16.88</v>
      </c>
      <c r="F98" s="5">
        <f t="shared" si="2"/>
        <v>928.4</v>
      </c>
    </row>
    <row r="99" spans="1:6" ht="186" thickBot="1" x14ac:dyDescent="0.3">
      <c r="A99" s="3">
        <f t="shared" si="3"/>
        <v>86</v>
      </c>
      <c r="B99" s="6" t="s">
        <v>94</v>
      </c>
      <c r="C99" s="3" t="s">
        <v>8</v>
      </c>
      <c r="D99" s="17">
        <v>452</v>
      </c>
      <c r="E99" s="9">
        <v>164.67</v>
      </c>
      <c r="F99" s="5">
        <f t="shared" si="2"/>
        <v>74430.84</v>
      </c>
    </row>
    <row r="100" spans="1:6" ht="43.5" thickBot="1" x14ac:dyDescent="0.3">
      <c r="A100" s="3">
        <f t="shared" si="3"/>
        <v>87</v>
      </c>
      <c r="B100" s="6" t="s">
        <v>95</v>
      </c>
      <c r="C100" s="3" t="s">
        <v>298</v>
      </c>
      <c r="D100" s="17">
        <v>93</v>
      </c>
      <c r="E100" s="9">
        <v>93.6</v>
      </c>
      <c r="F100" s="5">
        <f t="shared" si="2"/>
        <v>8704.7999999999993</v>
      </c>
    </row>
    <row r="101" spans="1:6" ht="100.5" thickBot="1" x14ac:dyDescent="0.3">
      <c r="A101" s="3">
        <f t="shared" si="3"/>
        <v>88</v>
      </c>
      <c r="B101" s="6" t="s">
        <v>96</v>
      </c>
      <c r="C101" s="3" t="s">
        <v>8</v>
      </c>
      <c r="D101" s="17">
        <v>84</v>
      </c>
      <c r="E101" s="9">
        <v>66.53</v>
      </c>
      <c r="F101" s="5">
        <f t="shared" si="2"/>
        <v>5588.52</v>
      </c>
    </row>
    <row r="102" spans="1:6" ht="86.25" thickBot="1" x14ac:dyDescent="0.3">
      <c r="A102" s="3">
        <f t="shared" si="3"/>
        <v>89</v>
      </c>
      <c r="B102" s="6" t="s">
        <v>97</v>
      </c>
      <c r="C102" s="3" t="s">
        <v>299</v>
      </c>
      <c r="D102" s="17">
        <v>78</v>
      </c>
      <c r="E102" s="9">
        <v>60.82</v>
      </c>
      <c r="F102" s="5">
        <f t="shared" si="2"/>
        <v>4743.96</v>
      </c>
    </row>
    <row r="103" spans="1:6" ht="43.5" thickBot="1" x14ac:dyDescent="0.3">
      <c r="A103" s="3">
        <f t="shared" si="3"/>
        <v>90</v>
      </c>
      <c r="B103" s="6" t="s">
        <v>98</v>
      </c>
      <c r="C103" s="3" t="s">
        <v>300</v>
      </c>
      <c r="D103" s="17">
        <v>56</v>
      </c>
      <c r="E103" s="9">
        <v>24.46</v>
      </c>
      <c r="F103" s="5">
        <f t="shared" si="2"/>
        <v>1369.76</v>
      </c>
    </row>
    <row r="104" spans="1:6" ht="72" thickBot="1" x14ac:dyDescent="0.3">
      <c r="A104" s="3">
        <f t="shared" si="3"/>
        <v>91</v>
      </c>
      <c r="B104" s="6" t="s">
        <v>99</v>
      </c>
      <c r="C104" s="3" t="s">
        <v>277</v>
      </c>
      <c r="D104" s="17">
        <v>240</v>
      </c>
      <c r="E104" s="9">
        <v>33.96</v>
      </c>
      <c r="F104" s="5">
        <f t="shared" si="2"/>
        <v>8150.4000000000005</v>
      </c>
    </row>
    <row r="105" spans="1:6" ht="57.75" thickBot="1" x14ac:dyDescent="0.3">
      <c r="A105" s="3">
        <f t="shared" si="3"/>
        <v>92</v>
      </c>
      <c r="B105" s="6" t="s">
        <v>100</v>
      </c>
      <c r="C105" s="3" t="s">
        <v>8</v>
      </c>
      <c r="D105" s="17">
        <v>66</v>
      </c>
      <c r="E105" s="9">
        <v>20.89</v>
      </c>
      <c r="F105" s="5">
        <f t="shared" si="2"/>
        <v>1378.74</v>
      </c>
    </row>
    <row r="106" spans="1:6" ht="72" thickBot="1" x14ac:dyDescent="0.3">
      <c r="A106" s="3">
        <f t="shared" si="3"/>
        <v>93</v>
      </c>
      <c r="B106" s="6" t="s">
        <v>101</v>
      </c>
      <c r="C106" s="3" t="s">
        <v>277</v>
      </c>
      <c r="D106" s="17">
        <v>60</v>
      </c>
      <c r="E106" s="9">
        <v>102.56</v>
      </c>
      <c r="F106" s="5">
        <f t="shared" si="2"/>
        <v>6153.6</v>
      </c>
    </row>
    <row r="107" spans="1:6" ht="86.25" thickBot="1" x14ac:dyDescent="0.3">
      <c r="A107" s="3">
        <f t="shared" si="3"/>
        <v>94</v>
      </c>
      <c r="B107" s="6" t="s">
        <v>102</v>
      </c>
      <c r="C107" s="3" t="s">
        <v>301</v>
      </c>
      <c r="D107" s="17">
        <v>118</v>
      </c>
      <c r="E107" s="9">
        <v>37.32</v>
      </c>
      <c r="F107" s="5">
        <f t="shared" si="2"/>
        <v>4403.76</v>
      </c>
    </row>
    <row r="108" spans="1:6" ht="72" thickBot="1" x14ac:dyDescent="0.3">
      <c r="A108" s="3">
        <f t="shared" si="3"/>
        <v>95</v>
      </c>
      <c r="B108" s="6" t="s">
        <v>103</v>
      </c>
      <c r="C108" s="3" t="s">
        <v>302</v>
      </c>
      <c r="D108" s="17">
        <v>658</v>
      </c>
      <c r="E108" s="9">
        <v>11.05</v>
      </c>
      <c r="F108" s="5">
        <f t="shared" si="2"/>
        <v>7270.9000000000005</v>
      </c>
    </row>
    <row r="109" spans="1:6" ht="72" thickBot="1" x14ac:dyDescent="0.3">
      <c r="A109" s="3">
        <f t="shared" si="3"/>
        <v>96</v>
      </c>
      <c r="B109" s="6" t="s">
        <v>104</v>
      </c>
      <c r="C109" s="3" t="s">
        <v>8</v>
      </c>
      <c r="D109" s="17">
        <v>113</v>
      </c>
      <c r="E109" s="9">
        <v>50.93</v>
      </c>
      <c r="F109" s="5">
        <f t="shared" si="2"/>
        <v>5755.09</v>
      </c>
    </row>
    <row r="110" spans="1:6" ht="29.25" thickBot="1" x14ac:dyDescent="0.3">
      <c r="A110" s="3">
        <f t="shared" si="3"/>
        <v>97</v>
      </c>
      <c r="B110" s="6" t="s">
        <v>105</v>
      </c>
      <c r="C110" s="3" t="s">
        <v>8</v>
      </c>
      <c r="D110" s="17">
        <v>67</v>
      </c>
      <c r="E110" s="9">
        <v>21.37</v>
      </c>
      <c r="F110" s="5">
        <f t="shared" si="2"/>
        <v>1431.79</v>
      </c>
    </row>
    <row r="111" spans="1:6" ht="29.25" thickBot="1" x14ac:dyDescent="0.3">
      <c r="A111" s="3">
        <f t="shared" si="3"/>
        <v>98</v>
      </c>
      <c r="B111" s="6" t="s">
        <v>106</v>
      </c>
      <c r="C111" s="3" t="s">
        <v>303</v>
      </c>
      <c r="D111" s="17">
        <v>90</v>
      </c>
      <c r="E111" s="9">
        <v>19.350000000000001</v>
      </c>
      <c r="F111" s="5">
        <f t="shared" si="2"/>
        <v>1741.5000000000002</v>
      </c>
    </row>
    <row r="112" spans="1:6" ht="29.25" thickBot="1" x14ac:dyDescent="0.3">
      <c r="A112" s="3">
        <f t="shared" si="3"/>
        <v>99</v>
      </c>
      <c r="B112" s="6" t="s">
        <v>107</v>
      </c>
      <c r="C112" s="3" t="s">
        <v>303</v>
      </c>
      <c r="D112" s="17">
        <v>100</v>
      </c>
      <c r="E112" s="9">
        <v>56.29</v>
      </c>
      <c r="F112" s="5">
        <f t="shared" si="2"/>
        <v>5629</v>
      </c>
    </row>
    <row r="113" spans="1:6" ht="129" thickBot="1" x14ac:dyDescent="0.3">
      <c r="A113" s="3">
        <f t="shared" si="3"/>
        <v>100</v>
      </c>
      <c r="B113" s="6" t="s">
        <v>108</v>
      </c>
      <c r="C113" s="3" t="s">
        <v>8</v>
      </c>
      <c r="D113" s="17">
        <v>50</v>
      </c>
      <c r="E113" s="9">
        <v>65.66</v>
      </c>
      <c r="F113" s="5">
        <f t="shared" si="2"/>
        <v>3283</v>
      </c>
    </row>
    <row r="114" spans="1:6" ht="129" thickBot="1" x14ac:dyDescent="0.3">
      <c r="A114" s="3">
        <f t="shared" si="3"/>
        <v>101</v>
      </c>
      <c r="B114" s="6" t="s">
        <v>109</v>
      </c>
      <c r="C114" s="3" t="s">
        <v>8</v>
      </c>
      <c r="D114" s="17">
        <v>50</v>
      </c>
      <c r="E114" s="9">
        <v>80.27</v>
      </c>
      <c r="F114" s="5">
        <f t="shared" si="2"/>
        <v>4013.5</v>
      </c>
    </row>
    <row r="115" spans="1:6" ht="86.25" thickBot="1" x14ac:dyDescent="0.3">
      <c r="A115" s="3">
        <f t="shared" si="3"/>
        <v>102</v>
      </c>
      <c r="B115" s="6" t="s">
        <v>110</v>
      </c>
      <c r="C115" s="3" t="s">
        <v>8</v>
      </c>
      <c r="D115" s="17">
        <v>31</v>
      </c>
      <c r="E115" s="9">
        <v>664.47</v>
      </c>
      <c r="F115" s="5">
        <f t="shared" si="2"/>
        <v>20598.57</v>
      </c>
    </row>
    <row r="116" spans="1:6" ht="15.75" thickBot="1" x14ac:dyDescent="0.3">
      <c r="A116" s="3">
        <f t="shared" si="3"/>
        <v>103</v>
      </c>
      <c r="B116" s="6" t="s">
        <v>111</v>
      </c>
      <c r="C116" s="3" t="s">
        <v>8</v>
      </c>
      <c r="D116" s="17">
        <v>329</v>
      </c>
      <c r="E116" s="9">
        <v>23.63</v>
      </c>
      <c r="F116" s="5">
        <f t="shared" si="2"/>
        <v>7774.2699999999995</v>
      </c>
    </row>
    <row r="117" spans="1:6" ht="57.75" thickBot="1" x14ac:dyDescent="0.3">
      <c r="A117" s="3">
        <f t="shared" si="3"/>
        <v>104</v>
      </c>
      <c r="B117" s="6" t="s">
        <v>112</v>
      </c>
      <c r="C117" s="3" t="s">
        <v>8</v>
      </c>
      <c r="D117" s="17">
        <v>329</v>
      </c>
      <c r="E117" s="9">
        <v>33.44</v>
      </c>
      <c r="F117" s="5">
        <f t="shared" si="2"/>
        <v>11001.759999999998</v>
      </c>
    </row>
    <row r="118" spans="1:6" ht="43.5" thickBot="1" x14ac:dyDescent="0.3">
      <c r="A118" s="3">
        <f t="shared" si="3"/>
        <v>105</v>
      </c>
      <c r="B118" s="6" t="s">
        <v>113</v>
      </c>
      <c r="C118" s="3" t="s">
        <v>8</v>
      </c>
      <c r="D118" s="17">
        <v>475</v>
      </c>
      <c r="E118" s="9">
        <v>6.69</v>
      </c>
      <c r="F118" s="5">
        <f t="shared" si="2"/>
        <v>3177.75</v>
      </c>
    </row>
    <row r="119" spans="1:6" ht="114.75" thickBot="1" x14ac:dyDescent="0.3">
      <c r="A119" s="3">
        <f t="shared" si="3"/>
        <v>106</v>
      </c>
      <c r="B119" s="6" t="s">
        <v>114</v>
      </c>
      <c r="C119" s="3" t="s">
        <v>277</v>
      </c>
      <c r="D119" s="17">
        <v>80</v>
      </c>
      <c r="E119" s="9">
        <v>57.35</v>
      </c>
      <c r="F119" s="5">
        <f t="shared" si="2"/>
        <v>4588</v>
      </c>
    </row>
    <row r="120" spans="1:6" ht="86.25" thickBot="1" x14ac:dyDescent="0.3">
      <c r="A120" s="3">
        <f t="shared" si="3"/>
        <v>107</v>
      </c>
      <c r="B120" s="6" t="s">
        <v>115</v>
      </c>
      <c r="C120" s="3" t="s">
        <v>8</v>
      </c>
      <c r="D120" s="17">
        <v>76</v>
      </c>
      <c r="E120" s="9">
        <v>11.3</v>
      </c>
      <c r="F120" s="5">
        <f t="shared" si="2"/>
        <v>858.80000000000007</v>
      </c>
    </row>
    <row r="121" spans="1:6" ht="15.75" thickBot="1" x14ac:dyDescent="0.3">
      <c r="A121" s="3">
        <f t="shared" si="3"/>
        <v>108</v>
      </c>
      <c r="B121" s="6" t="s">
        <v>116</v>
      </c>
      <c r="C121" s="3" t="s">
        <v>8</v>
      </c>
      <c r="D121" s="17">
        <v>179</v>
      </c>
      <c r="E121" s="9">
        <v>23.62</v>
      </c>
      <c r="F121" s="5">
        <f t="shared" si="2"/>
        <v>4227.9800000000005</v>
      </c>
    </row>
    <row r="122" spans="1:6" ht="15.75" thickBot="1" x14ac:dyDescent="0.3">
      <c r="A122" s="3">
        <f t="shared" si="3"/>
        <v>109</v>
      </c>
      <c r="B122" s="6" t="s">
        <v>117</v>
      </c>
      <c r="C122" s="3" t="s">
        <v>8</v>
      </c>
      <c r="D122" s="16">
        <v>175</v>
      </c>
      <c r="E122" s="9">
        <v>25.19</v>
      </c>
      <c r="F122" s="5">
        <f t="shared" si="2"/>
        <v>4408.25</v>
      </c>
    </row>
    <row r="123" spans="1:6" ht="57.75" thickBot="1" x14ac:dyDescent="0.3">
      <c r="A123" s="3">
        <f t="shared" si="3"/>
        <v>110</v>
      </c>
      <c r="B123" s="6" t="s">
        <v>118</v>
      </c>
      <c r="C123" s="3" t="s">
        <v>8</v>
      </c>
      <c r="D123" s="16">
        <v>438</v>
      </c>
      <c r="E123" s="9">
        <v>15.53</v>
      </c>
      <c r="F123" s="5">
        <f t="shared" si="2"/>
        <v>6802.1399999999994</v>
      </c>
    </row>
    <row r="124" spans="1:6" ht="15.75" thickBot="1" x14ac:dyDescent="0.3">
      <c r="A124" s="3">
        <f t="shared" si="3"/>
        <v>111</v>
      </c>
      <c r="B124" s="6" t="s">
        <v>119</v>
      </c>
      <c r="C124" s="3" t="s">
        <v>8</v>
      </c>
      <c r="D124" s="16">
        <v>3198</v>
      </c>
      <c r="E124" s="9">
        <v>12.9</v>
      </c>
      <c r="F124" s="5">
        <f t="shared" si="2"/>
        <v>41254.200000000004</v>
      </c>
    </row>
    <row r="125" spans="1:6" ht="114.75" thickBot="1" x14ac:dyDescent="0.3">
      <c r="A125" s="3">
        <f t="shared" si="3"/>
        <v>112</v>
      </c>
      <c r="B125" s="6" t="s">
        <v>120</v>
      </c>
      <c r="C125" s="3" t="s">
        <v>304</v>
      </c>
      <c r="D125" s="17">
        <v>69</v>
      </c>
      <c r="E125" s="9">
        <v>12.31</v>
      </c>
      <c r="F125" s="5">
        <f t="shared" si="2"/>
        <v>849.39</v>
      </c>
    </row>
    <row r="126" spans="1:6" ht="35.1" customHeight="1" thickBot="1" x14ac:dyDescent="0.3">
      <c r="A126" s="3">
        <f t="shared" si="3"/>
        <v>113</v>
      </c>
      <c r="B126" s="6" t="s">
        <v>121</v>
      </c>
      <c r="C126" s="3" t="s">
        <v>8</v>
      </c>
      <c r="D126" s="17">
        <v>107</v>
      </c>
      <c r="E126" s="9">
        <v>59.93</v>
      </c>
      <c r="F126" s="5">
        <f t="shared" si="2"/>
        <v>6412.51</v>
      </c>
    </row>
    <row r="127" spans="1:6" ht="15.75" thickBot="1" x14ac:dyDescent="0.3">
      <c r="A127" s="3">
        <f t="shared" si="3"/>
        <v>114</v>
      </c>
      <c r="B127" s="6" t="s">
        <v>122</v>
      </c>
      <c r="C127" s="3" t="s">
        <v>305</v>
      </c>
      <c r="D127" s="17">
        <v>97</v>
      </c>
      <c r="E127" s="9">
        <v>103.75</v>
      </c>
      <c r="F127" s="5">
        <f t="shared" si="2"/>
        <v>10063.75</v>
      </c>
    </row>
    <row r="128" spans="1:6" ht="15.75" thickBot="1" x14ac:dyDescent="0.3">
      <c r="A128" s="3">
        <f t="shared" si="3"/>
        <v>115</v>
      </c>
      <c r="B128" s="6" t="s">
        <v>123</v>
      </c>
      <c r="C128" s="3" t="s">
        <v>305</v>
      </c>
      <c r="D128" s="17">
        <v>97</v>
      </c>
      <c r="E128" s="9">
        <v>103.7</v>
      </c>
      <c r="F128" s="5">
        <f t="shared" si="2"/>
        <v>10058.9</v>
      </c>
    </row>
    <row r="129" spans="1:6" ht="29.25" thickBot="1" x14ac:dyDescent="0.3">
      <c r="A129" s="3">
        <f t="shared" si="3"/>
        <v>116</v>
      </c>
      <c r="B129" s="6" t="s">
        <v>124</v>
      </c>
      <c r="C129" s="3" t="s">
        <v>305</v>
      </c>
      <c r="D129" s="17">
        <v>60</v>
      </c>
      <c r="E129" s="9">
        <v>100.44</v>
      </c>
      <c r="F129" s="5">
        <f t="shared" si="2"/>
        <v>6026.4</v>
      </c>
    </row>
    <row r="130" spans="1:6" ht="114.75" thickBot="1" x14ac:dyDescent="0.3">
      <c r="A130" s="3">
        <f t="shared" si="3"/>
        <v>117</v>
      </c>
      <c r="B130" s="6" t="s">
        <v>125</v>
      </c>
      <c r="C130" s="3" t="s">
        <v>8</v>
      </c>
      <c r="D130" s="17">
        <v>176</v>
      </c>
      <c r="E130" s="9">
        <v>63.5</v>
      </c>
      <c r="F130" s="5">
        <f t="shared" si="2"/>
        <v>11176</v>
      </c>
    </row>
    <row r="131" spans="1:6" ht="72" thickBot="1" x14ac:dyDescent="0.3">
      <c r="A131" s="3">
        <f t="shared" si="3"/>
        <v>118</v>
      </c>
      <c r="B131" s="6" t="s">
        <v>126</v>
      </c>
      <c r="C131" s="3" t="s">
        <v>8</v>
      </c>
      <c r="D131" s="17">
        <v>141</v>
      </c>
      <c r="E131" s="9">
        <v>15.45</v>
      </c>
      <c r="F131" s="5">
        <f t="shared" si="2"/>
        <v>2178.4499999999998</v>
      </c>
    </row>
    <row r="132" spans="1:6" ht="57" customHeight="1" thickBot="1" x14ac:dyDescent="0.3">
      <c r="A132" s="3">
        <f t="shared" si="3"/>
        <v>119</v>
      </c>
      <c r="B132" s="6" t="s">
        <v>127</v>
      </c>
      <c r="C132" s="3" t="s">
        <v>306</v>
      </c>
      <c r="D132" s="17">
        <v>51</v>
      </c>
      <c r="E132" s="9">
        <v>288.17</v>
      </c>
      <c r="F132" s="5">
        <f t="shared" si="2"/>
        <v>14696.67</v>
      </c>
    </row>
    <row r="133" spans="1:6" ht="72" thickBot="1" x14ac:dyDescent="0.3">
      <c r="A133" s="3">
        <f t="shared" si="3"/>
        <v>120</v>
      </c>
      <c r="B133" s="6" t="s">
        <v>128</v>
      </c>
      <c r="C133" s="3" t="s">
        <v>277</v>
      </c>
      <c r="D133" s="17">
        <v>27</v>
      </c>
      <c r="E133" s="9">
        <v>295.23</v>
      </c>
      <c r="F133" s="5">
        <f t="shared" si="2"/>
        <v>7971.2100000000009</v>
      </c>
    </row>
    <row r="134" spans="1:6" ht="15.75" thickBot="1" x14ac:dyDescent="0.3">
      <c r="A134" s="3">
        <f t="shared" si="3"/>
        <v>121</v>
      </c>
      <c r="B134" s="6" t="s">
        <v>129</v>
      </c>
      <c r="C134" s="3" t="s">
        <v>8</v>
      </c>
      <c r="D134" s="17">
        <v>55</v>
      </c>
      <c r="E134" s="9">
        <v>148.16999999999999</v>
      </c>
      <c r="F134" s="5">
        <f t="shared" si="2"/>
        <v>8149.3499999999995</v>
      </c>
    </row>
    <row r="135" spans="1:6" ht="15.75" thickBot="1" x14ac:dyDescent="0.3">
      <c r="A135" s="3">
        <f t="shared" si="3"/>
        <v>122</v>
      </c>
      <c r="B135" s="6" t="s">
        <v>130</v>
      </c>
      <c r="C135" s="3" t="s">
        <v>8</v>
      </c>
      <c r="D135" s="17">
        <v>55</v>
      </c>
      <c r="E135" s="9">
        <v>116.76</v>
      </c>
      <c r="F135" s="5">
        <f t="shared" si="2"/>
        <v>6421.8</v>
      </c>
    </row>
    <row r="136" spans="1:6" ht="29.25" thickBot="1" x14ac:dyDescent="0.3">
      <c r="A136" s="3">
        <f t="shared" si="3"/>
        <v>123</v>
      </c>
      <c r="B136" s="6" t="s">
        <v>131</v>
      </c>
      <c r="C136" s="3" t="s">
        <v>8</v>
      </c>
      <c r="D136" s="17">
        <v>52</v>
      </c>
      <c r="E136" s="9">
        <v>125.84</v>
      </c>
      <c r="F136" s="5">
        <f t="shared" si="2"/>
        <v>6543.68</v>
      </c>
    </row>
    <row r="137" spans="1:6" ht="15.75" thickBot="1" x14ac:dyDescent="0.3">
      <c r="A137" s="3">
        <f t="shared" si="3"/>
        <v>124</v>
      </c>
      <c r="B137" s="6" t="s">
        <v>132</v>
      </c>
      <c r="C137" s="3" t="s">
        <v>8</v>
      </c>
      <c r="D137" s="17">
        <v>52</v>
      </c>
      <c r="E137" s="9">
        <v>131.88</v>
      </c>
      <c r="F137" s="5">
        <f t="shared" si="2"/>
        <v>6857.76</v>
      </c>
    </row>
    <row r="138" spans="1:6" ht="15.75" thickBot="1" x14ac:dyDescent="0.3">
      <c r="A138" s="3">
        <f t="shared" si="3"/>
        <v>125</v>
      </c>
      <c r="B138" s="6" t="s">
        <v>133</v>
      </c>
      <c r="C138" s="3" t="s">
        <v>8</v>
      </c>
      <c r="D138" s="17">
        <v>55</v>
      </c>
      <c r="E138" s="9">
        <v>133.63</v>
      </c>
      <c r="F138" s="5">
        <f t="shared" si="2"/>
        <v>7349.65</v>
      </c>
    </row>
    <row r="139" spans="1:6" ht="100.5" thickBot="1" x14ac:dyDescent="0.3">
      <c r="A139" s="3">
        <f t="shared" si="3"/>
        <v>126</v>
      </c>
      <c r="B139" s="6" t="s">
        <v>134</v>
      </c>
      <c r="C139" s="3" t="s">
        <v>305</v>
      </c>
      <c r="D139" s="17">
        <v>62</v>
      </c>
      <c r="E139" s="9">
        <v>331.22</v>
      </c>
      <c r="F139" s="5">
        <f t="shared" si="2"/>
        <v>20535.640000000003</v>
      </c>
    </row>
    <row r="140" spans="1:6" ht="100.5" thickBot="1" x14ac:dyDescent="0.3">
      <c r="A140" s="3">
        <f t="shared" si="3"/>
        <v>127</v>
      </c>
      <c r="B140" s="6" t="s">
        <v>135</v>
      </c>
      <c r="C140" s="3" t="s">
        <v>8</v>
      </c>
      <c r="D140" s="17">
        <v>325</v>
      </c>
      <c r="E140" s="9">
        <v>2.97</v>
      </c>
      <c r="F140" s="5">
        <f t="shared" si="2"/>
        <v>965.25000000000011</v>
      </c>
    </row>
    <row r="141" spans="1:6" ht="86.25" thickBot="1" x14ac:dyDescent="0.3">
      <c r="A141" s="3">
        <f t="shared" si="3"/>
        <v>128</v>
      </c>
      <c r="B141" s="6" t="s">
        <v>136</v>
      </c>
      <c r="C141" s="3" t="s">
        <v>8</v>
      </c>
      <c r="D141" s="17">
        <v>362</v>
      </c>
      <c r="E141" s="9">
        <v>3.52</v>
      </c>
      <c r="F141" s="5">
        <f t="shared" si="2"/>
        <v>1274.24</v>
      </c>
    </row>
    <row r="142" spans="1:6" ht="43.5" thickBot="1" x14ac:dyDescent="0.3">
      <c r="A142" s="3">
        <f t="shared" si="3"/>
        <v>129</v>
      </c>
      <c r="B142" s="6" t="s">
        <v>137</v>
      </c>
      <c r="C142" s="3" t="s">
        <v>307</v>
      </c>
      <c r="D142" s="17">
        <v>970</v>
      </c>
      <c r="E142" s="9">
        <v>107.46</v>
      </c>
      <c r="F142" s="5">
        <f t="shared" ref="F142:F205" si="4">(D142*E142)</f>
        <v>104236.2</v>
      </c>
    </row>
    <row r="143" spans="1:6" ht="57.75" thickBot="1" x14ac:dyDescent="0.3">
      <c r="A143" s="3">
        <f t="shared" si="3"/>
        <v>130</v>
      </c>
      <c r="B143" s="6" t="s">
        <v>138</v>
      </c>
      <c r="C143" s="3" t="s">
        <v>299</v>
      </c>
      <c r="D143" s="17">
        <v>97</v>
      </c>
      <c r="E143" s="9">
        <v>10.53</v>
      </c>
      <c r="F143" s="5">
        <f t="shared" si="4"/>
        <v>1021.41</v>
      </c>
    </row>
    <row r="144" spans="1:6" ht="57.75" thickBot="1" x14ac:dyDescent="0.3">
      <c r="A144" s="3">
        <f t="shared" ref="A144:A207" si="5">A143+1</f>
        <v>131</v>
      </c>
      <c r="B144" s="6" t="s">
        <v>139</v>
      </c>
      <c r="C144" s="3" t="s">
        <v>299</v>
      </c>
      <c r="D144" s="17">
        <v>80</v>
      </c>
      <c r="E144" s="9">
        <v>12.43</v>
      </c>
      <c r="F144" s="5">
        <f t="shared" si="4"/>
        <v>994.4</v>
      </c>
    </row>
    <row r="145" spans="1:6" ht="29.25" thickBot="1" x14ac:dyDescent="0.3">
      <c r="A145" s="3">
        <f t="shared" si="5"/>
        <v>132</v>
      </c>
      <c r="B145" s="6" t="s">
        <v>140</v>
      </c>
      <c r="C145" s="3" t="s">
        <v>270</v>
      </c>
      <c r="D145" s="17">
        <v>47</v>
      </c>
      <c r="E145" s="9">
        <v>29.33</v>
      </c>
      <c r="F145" s="5">
        <f t="shared" si="4"/>
        <v>1378.51</v>
      </c>
    </row>
    <row r="146" spans="1:6" ht="114.75" thickBot="1" x14ac:dyDescent="0.3">
      <c r="A146" s="3">
        <f t="shared" si="5"/>
        <v>133</v>
      </c>
      <c r="B146" s="6" t="s">
        <v>141</v>
      </c>
      <c r="C146" s="3" t="s">
        <v>8</v>
      </c>
      <c r="D146" s="17">
        <v>838</v>
      </c>
      <c r="E146" s="9">
        <v>21.98</v>
      </c>
      <c r="F146" s="5">
        <f t="shared" si="4"/>
        <v>18419.240000000002</v>
      </c>
    </row>
    <row r="147" spans="1:6" ht="43.5" thickBot="1" x14ac:dyDescent="0.3">
      <c r="A147" s="3">
        <f t="shared" si="5"/>
        <v>134</v>
      </c>
      <c r="B147" s="6" t="s">
        <v>142</v>
      </c>
      <c r="C147" s="3" t="s">
        <v>270</v>
      </c>
      <c r="D147" s="17">
        <v>40</v>
      </c>
      <c r="E147" s="9">
        <v>15.19</v>
      </c>
      <c r="F147" s="5">
        <f t="shared" si="4"/>
        <v>607.6</v>
      </c>
    </row>
    <row r="148" spans="1:6" ht="72" thickBot="1" x14ac:dyDescent="0.3">
      <c r="A148" s="3">
        <f t="shared" si="5"/>
        <v>135</v>
      </c>
      <c r="B148" s="6" t="s">
        <v>143</v>
      </c>
      <c r="C148" s="3" t="s">
        <v>308</v>
      </c>
      <c r="D148" s="17">
        <v>53</v>
      </c>
      <c r="E148" s="9">
        <v>56.8</v>
      </c>
      <c r="F148" s="5">
        <f t="shared" si="4"/>
        <v>3010.3999999999996</v>
      </c>
    </row>
    <row r="149" spans="1:6" ht="29.25" thickBot="1" x14ac:dyDescent="0.3">
      <c r="A149" s="3">
        <f t="shared" si="5"/>
        <v>136</v>
      </c>
      <c r="B149" s="6" t="s">
        <v>144</v>
      </c>
      <c r="C149" s="3" t="s">
        <v>270</v>
      </c>
      <c r="D149" s="17">
        <v>57</v>
      </c>
      <c r="E149" s="9">
        <v>21.61</v>
      </c>
      <c r="F149" s="5">
        <f t="shared" si="4"/>
        <v>1231.77</v>
      </c>
    </row>
    <row r="150" spans="1:6" ht="57.75" thickBot="1" x14ac:dyDescent="0.3">
      <c r="A150" s="3">
        <f t="shared" si="5"/>
        <v>137</v>
      </c>
      <c r="B150" s="6" t="s">
        <v>145</v>
      </c>
      <c r="C150" s="3" t="s">
        <v>309</v>
      </c>
      <c r="D150" s="17">
        <v>67</v>
      </c>
      <c r="E150" s="9">
        <v>54.69</v>
      </c>
      <c r="F150" s="5">
        <f t="shared" si="4"/>
        <v>3664.23</v>
      </c>
    </row>
    <row r="151" spans="1:6" ht="29.25" thickBot="1" x14ac:dyDescent="0.3">
      <c r="A151" s="3">
        <f t="shared" si="5"/>
        <v>138</v>
      </c>
      <c r="B151" s="6" t="s">
        <v>146</v>
      </c>
      <c r="C151" s="3" t="s">
        <v>310</v>
      </c>
      <c r="D151" s="16">
        <v>39</v>
      </c>
      <c r="E151" s="9">
        <v>98.97</v>
      </c>
      <c r="F151" s="5">
        <f t="shared" si="4"/>
        <v>3859.83</v>
      </c>
    </row>
    <row r="152" spans="1:6" ht="243" thickBot="1" x14ac:dyDescent="0.3">
      <c r="A152" s="3">
        <f t="shared" si="5"/>
        <v>139</v>
      </c>
      <c r="B152" s="6" t="s">
        <v>147</v>
      </c>
      <c r="C152" s="3" t="s">
        <v>294</v>
      </c>
      <c r="D152" s="16">
        <v>93</v>
      </c>
      <c r="E152" s="9">
        <v>85.43</v>
      </c>
      <c r="F152" s="5">
        <f t="shared" si="4"/>
        <v>7944.9900000000007</v>
      </c>
    </row>
    <row r="153" spans="1:6" ht="242.25" customHeight="1" thickBot="1" x14ac:dyDescent="0.3">
      <c r="A153" s="3">
        <f t="shared" si="5"/>
        <v>140</v>
      </c>
      <c r="B153" s="6" t="s">
        <v>148</v>
      </c>
      <c r="C153" s="3" t="s">
        <v>294</v>
      </c>
      <c r="D153" s="16">
        <v>75</v>
      </c>
      <c r="E153" s="9">
        <v>63</v>
      </c>
      <c r="F153" s="5">
        <f t="shared" si="4"/>
        <v>4725</v>
      </c>
    </row>
    <row r="154" spans="1:6" ht="86.25" thickBot="1" x14ac:dyDescent="0.3">
      <c r="A154" s="3">
        <f t="shared" si="5"/>
        <v>141</v>
      </c>
      <c r="B154" s="6" t="s">
        <v>149</v>
      </c>
      <c r="C154" s="3" t="s">
        <v>8</v>
      </c>
      <c r="D154" s="17">
        <v>228</v>
      </c>
      <c r="E154" s="9">
        <v>9.76</v>
      </c>
      <c r="F154" s="5">
        <f t="shared" si="4"/>
        <v>2225.2799999999997</v>
      </c>
    </row>
    <row r="155" spans="1:6" ht="114.75" thickBot="1" x14ac:dyDescent="0.3">
      <c r="A155" s="3">
        <f t="shared" si="5"/>
        <v>142</v>
      </c>
      <c r="B155" s="6" t="s">
        <v>150</v>
      </c>
      <c r="C155" s="3" t="s">
        <v>8</v>
      </c>
      <c r="D155" s="17">
        <v>57</v>
      </c>
      <c r="E155" s="9">
        <v>34.479999999999997</v>
      </c>
      <c r="F155" s="5">
        <f t="shared" si="4"/>
        <v>1965.36</v>
      </c>
    </row>
    <row r="156" spans="1:6" ht="43.5" thickBot="1" x14ac:dyDescent="0.3">
      <c r="A156" s="3">
        <f t="shared" si="5"/>
        <v>143</v>
      </c>
      <c r="B156" s="6" t="s">
        <v>151</v>
      </c>
      <c r="C156" s="3" t="s">
        <v>8</v>
      </c>
      <c r="D156" s="17">
        <v>50</v>
      </c>
      <c r="E156" s="9">
        <v>22.53</v>
      </c>
      <c r="F156" s="5">
        <f t="shared" si="4"/>
        <v>1126.5</v>
      </c>
    </row>
    <row r="157" spans="1:6" ht="143.25" thickBot="1" x14ac:dyDescent="0.3">
      <c r="A157" s="3">
        <f t="shared" si="5"/>
        <v>144</v>
      </c>
      <c r="B157" s="6" t="s">
        <v>152</v>
      </c>
      <c r="C157" s="3" t="s">
        <v>311</v>
      </c>
      <c r="D157" s="17">
        <v>199</v>
      </c>
      <c r="E157" s="9">
        <v>36.82</v>
      </c>
      <c r="F157" s="5">
        <f t="shared" si="4"/>
        <v>7327.18</v>
      </c>
    </row>
    <row r="158" spans="1:6" ht="143.25" thickBot="1" x14ac:dyDescent="0.3">
      <c r="A158" s="3">
        <f t="shared" si="5"/>
        <v>145</v>
      </c>
      <c r="B158" s="6" t="s">
        <v>153</v>
      </c>
      <c r="C158" s="3" t="s">
        <v>311</v>
      </c>
      <c r="D158" s="17">
        <v>240</v>
      </c>
      <c r="E158" s="9">
        <v>42.28</v>
      </c>
      <c r="F158" s="5">
        <f t="shared" si="4"/>
        <v>10147.200000000001</v>
      </c>
    </row>
    <row r="159" spans="1:6" s="8" customFormat="1" ht="143.25" thickBot="1" x14ac:dyDescent="0.3">
      <c r="A159" s="3">
        <f t="shared" si="5"/>
        <v>146</v>
      </c>
      <c r="B159" s="6" t="s">
        <v>154</v>
      </c>
      <c r="C159" s="3" t="s">
        <v>311</v>
      </c>
      <c r="D159" s="17">
        <v>210</v>
      </c>
      <c r="E159" s="9">
        <v>29.55</v>
      </c>
      <c r="F159" s="5">
        <f t="shared" si="4"/>
        <v>6205.5</v>
      </c>
    </row>
    <row r="160" spans="1:6" ht="143.25" thickBot="1" x14ac:dyDescent="0.3">
      <c r="A160" s="3">
        <f t="shared" si="5"/>
        <v>147</v>
      </c>
      <c r="B160" s="6" t="s">
        <v>155</v>
      </c>
      <c r="C160" s="3" t="s">
        <v>311</v>
      </c>
      <c r="D160" s="17">
        <v>105</v>
      </c>
      <c r="E160" s="9">
        <v>39.99</v>
      </c>
      <c r="F160" s="5">
        <f t="shared" si="4"/>
        <v>4198.95</v>
      </c>
    </row>
    <row r="161" spans="1:6" ht="43.5" thickBot="1" x14ac:dyDescent="0.3">
      <c r="A161" s="3">
        <f t="shared" si="5"/>
        <v>148</v>
      </c>
      <c r="B161" s="6" t="s">
        <v>156</v>
      </c>
      <c r="C161" s="3" t="s">
        <v>8</v>
      </c>
      <c r="D161" s="17">
        <v>48</v>
      </c>
      <c r="E161" s="9">
        <v>10.27</v>
      </c>
      <c r="F161" s="5">
        <f t="shared" si="4"/>
        <v>492.96</v>
      </c>
    </row>
    <row r="162" spans="1:6" ht="72" thickBot="1" x14ac:dyDescent="0.3">
      <c r="A162" s="3">
        <f t="shared" si="5"/>
        <v>149</v>
      </c>
      <c r="B162" s="6" t="s">
        <v>157</v>
      </c>
      <c r="C162" s="3" t="s">
        <v>8</v>
      </c>
      <c r="D162" s="17">
        <v>204</v>
      </c>
      <c r="E162" s="9">
        <v>19.059999999999999</v>
      </c>
      <c r="F162" s="5">
        <f t="shared" si="4"/>
        <v>3888.24</v>
      </c>
    </row>
    <row r="163" spans="1:6" ht="29.25" thickBot="1" x14ac:dyDescent="0.3">
      <c r="A163" s="3">
        <f t="shared" si="5"/>
        <v>150</v>
      </c>
      <c r="B163" s="6" t="s">
        <v>158</v>
      </c>
      <c r="C163" s="3" t="s">
        <v>312</v>
      </c>
      <c r="D163" s="17">
        <v>490</v>
      </c>
      <c r="E163" s="9">
        <v>7.38</v>
      </c>
      <c r="F163" s="5">
        <f t="shared" si="4"/>
        <v>3616.2</v>
      </c>
    </row>
    <row r="164" spans="1:6" ht="43.5" thickBot="1" x14ac:dyDescent="0.3">
      <c r="A164" s="3">
        <f t="shared" si="5"/>
        <v>151</v>
      </c>
      <c r="B164" s="6" t="s">
        <v>159</v>
      </c>
      <c r="C164" s="3" t="s">
        <v>8</v>
      </c>
      <c r="D164" s="17">
        <v>49</v>
      </c>
      <c r="E164" s="9">
        <v>16.940000000000001</v>
      </c>
      <c r="F164" s="5">
        <f t="shared" si="4"/>
        <v>830.06000000000006</v>
      </c>
    </row>
    <row r="165" spans="1:6" ht="29.25" thickBot="1" x14ac:dyDescent="0.3">
      <c r="A165" s="3">
        <f t="shared" si="5"/>
        <v>152</v>
      </c>
      <c r="B165" s="6" t="s">
        <v>160</v>
      </c>
      <c r="C165" s="3" t="s">
        <v>8</v>
      </c>
      <c r="D165" s="17">
        <v>55</v>
      </c>
      <c r="E165" s="9">
        <v>14.63</v>
      </c>
      <c r="F165" s="5">
        <f t="shared" si="4"/>
        <v>804.65000000000009</v>
      </c>
    </row>
    <row r="166" spans="1:6" ht="29.25" thickBot="1" x14ac:dyDescent="0.3">
      <c r="A166" s="3">
        <f t="shared" si="5"/>
        <v>153</v>
      </c>
      <c r="B166" s="6" t="s">
        <v>161</v>
      </c>
      <c r="C166" s="3" t="s">
        <v>313</v>
      </c>
      <c r="D166" s="17">
        <v>51</v>
      </c>
      <c r="E166" s="9">
        <v>9.02</v>
      </c>
      <c r="F166" s="5">
        <f t="shared" si="4"/>
        <v>460.02</v>
      </c>
    </row>
    <row r="167" spans="1:6" ht="29.25" thickBot="1" x14ac:dyDescent="0.3">
      <c r="A167" s="3">
        <f t="shared" si="5"/>
        <v>154</v>
      </c>
      <c r="B167" s="6" t="s">
        <v>162</v>
      </c>
      <c r="C167" s="3" t="s">
        <v>269</v>
      </c>
      <c r="D167" s="17">
        <v>49</v>
      </c>
      <c r="E167" s="9">
        <v>14.4</v>
      </c>
      <c r="F167" s="5">
        <f t="shared" si="4"/>
        <v>705.6</v>
      </c>
    </row>
    <row r="168" spans="1:6" ht="57.75" thickBot="1" x14ac:dyDescent="0.3">
      <c r="A168" s="3">
        <f t="shared" si="5"/>
        <v>155</v>
      </c>
      <c r="B168" s="6" t="s">
        <v>163</v>
      </c>
      <c r="C168" s="3" t="s">
        <v>269</v>
      </c>
      <c r="D168" s="17">
        <v>51</v>
      </c>
      <c r="E168" s="9">
        <v>18.13</v>
      </c>
      <c r="F168" s="5">
        <f t="shared" si="4"/>
        <v>924.63</v>
      </c>
    </row>
    <row r="169" spans="1:6" ht="29.25" thickBot="1" x14ac:dyDescent="0.3">
      <c r="A169" s="3">
        <f t="shared" si="5"/>
        <v>156</v>
      </c>
      <c r="B169" s="6" t="s">
        <v>164</v>
      </c>
      <c r="C169" s="3" t="s">
        <v>8</v>
      </c>
      <c r="D169" s="17">
        <v>59</v>
      </c>
      <c r="E169" s="9">
        <v>9.68</v>
      </c>
      <c r="F169" s="5">
        <f t="shared" si="4"/>
        <v>571.12</v>
      </c>
    </row>
    <row r="170" spans="1:6" ht="86.25" thickBot="1" x14ac:dyDescent="0.3">
      <c r="A170" s="3">
        <f t="shared" si="5"/>
        <v>157</v>
      </c>
      <c r="B170" s="6" t="s">
        <v>165</v>
      </c>
      <c r="C170" s="3" t="s">
        <v>8</v>
      </c>
      <c r="D170" s="17">
        <v>735</v>
      </c>
      <c r="E170" s="9">
        <v>68.47</v>
      </c>
      <c r="F170" s="5">
        <f t="shared" si="4"/>
        <v>50325.45</v>
      </c>
    </row>
    <row r="171" spans="1:6" ht="43.5" thickBot="1" x14ac:dyDescent="0.3">
      <c r="A171" s="3">
        <f t="shared" si="5"/>
        <v>158</v>
      </c>
      <c r="B171" s="6" t="s">
        <v>166</v>
      </c>
      <c r="C171" s="3" t="s">
        <v>314</v>
      </c>
      <c r="D171" s="17">
        <v>57</v>
      </c>
      <c r="E171" s="9">
        <v>31.55</v>
      </c>
      <c r="F171" s="5">
        <f t="shared" si="4"/>
        <v>1798.3500000000001</v>
      </c>
    </row>
    <row r="172" spans="1:6" ht="43.5" thickBot="1" x14ac:dyDescent="0.3">
      <c r="A172" s="3">
        <f t="shared" si="5"/>
        <v>159</v>
      </c>
      <c r="B172" s="6" t="s">
        <v>167</v>
      </c>
      <c r="C172" s="3" t="s">
        <v>314</v>
      </c>
      <c r="D172" s="17">
        <v>46</v>
      </c>
      <c r="E172" s="9">
        <v>22.4</v>
      </c>
      <c r="F172" s="5">
        <f t="shared" si="4"/>
        <v>1030.3999999999999</v>
      </c>
    </row>
    <row r="173" spans="1:6" ht="57.75" thickBot="1" x14ac:dyDescent="0.3">
      <c r="A173" s="3">
        <f t="shared" si="5"/>
        <v>160</v>
      </c>
      <c r="B173" s="6" t="s">
        <v>168</v>
      </c>
      <c r="C173" s="3" t="s">
        <v>314</v>
      </c>
      <c r="D173" s="17">
        <v>162</v>
      </c>
      <c r="E173" s="9">
        <v>18.2</v>
      </c>
      <c r="F173" s="5">
        <f t="shared" si="4"/>
        <v>2948.4</v>
      </c>
    </row>
    <row r="174" spans="1:6" ht="57.75" thickBot="1" x14ac:dyDescent="0.3">
      <c r="A174" s="3">
        <f t="shared" si="5"/>
        <v>161</v>
      </c>
      <c r="B174" s="6" t="s">
        <v>169</v>
      </c>
      <c r="C174" s="3" t="s">
        <v>315</v>
      </c>
      <c r="D174" s="17">
        <v>190</v>
      </c>
      <c r="E174" s="9">
        <v>38.33</v>
      </c>
      <c r="F174" s="5">
        <f t="shared" si="4"/>
        <v>7282.7</v>
      </c>
    </row>
    <row r="175" spans="1:6" ht="29.25" thickBot="1" x14ac:dyDescent="0.3">
      <c r="A175" s="3">
        <f t="shared" si="5"/>
        <v>162</v>
      </c>
      <c r="B175" s="6" t="s">
        <v>170</v>
      </c>
      <c r="C175" s="3" t="s">
        <v>8</v>
      </c>
      <c r="D175" s="17">
        <v>51</v>
      </c>
      <c r="E175" s="9">
        <v>13.08</v>
      </c>
      <c r="F175" s="5">
        <f t="shared" si="4"/>
        <v>667.08</v>
      </c>
    </row>
    <row r="176" spans="1:6" ht="143.25" thickBot="1" x14ac:dyDescent="0.3">
      <c r="A176" s="3">
        <f t="shared" si="5"/>
        <v>163</v>
      </c>
      <c r="B176" s="6" t="s">
        <v>171</v>
      </c>
      <c r="C176" s="3" t="s">
        <v>316</v>
      </c>
      <c r="D176" s="17">
        <v>79</v>
      </c>
      <c r="E176" s="9">
        <v>45.05</v>
      </c>
      <c r="F176" s="5">
        <f t="shared" si="4"/>
        <v>3558.95</v>
      </c>
    </row>
    <row r="177" spans="1:6" ht="143.25" thickBot="1" x14ac:dyDescent="0.3">
      <c r="A177" s="3">
        <f t="shared" si="5"/>
        <v>164</v>
      </c>
      <c r="B177" s="6" t="s">
        <v>172</v>
      </c>
      <c r="C177" s="3" t="s">
        <v>279</v>
      </c>
      <c r="D177" s="17">
        <v>240</v>
      </c>
      <c r="E177" s="9">
        <v>149.85</v>
      </c>
      <c r="F177" s="5">
        <f t="shared" si="4"/>
        <v>35964</v>
      </c>
    </row>
    <row r="178" spans="1:6" ht="171.75" thickBot="1" x14ac:dyDescent="0.3">
      <c r="A178" s="3">
        <f t="shared" si="5"/>
        <v>165</v>
      </c>
      <c r="B178" s="6" t="s">
        <v>173</v>
      </c>
      <c r="C178" s="3" t="s">
        <v>279</v>
      </c>
      <c r="D178" s="17">
        <v>448</v>
      </c>
      <c r="E178" s="9">
        <v>160.87</v>
      </c>
      <c r="F178" s="5">
        <f t="shared" si="4"/>
        <v>72069.760000000009</v>
      </c>
    </row>
    <row r="179" spans="1:6" ht="72" thickBot="1" x14ac:dyDescent="0.3">
      <c r="A179" s="3">
        <f t="shared" si="5"/>
        <v>166</v>
      </c>
      <c r="B179" s="6" t="s">
        <v>174</v>
      </c>
      <c r="C179" s="3" t="s">
        <v>315</v>
      </c>
      <c r="D179" s="17">
        <v>118</v>
      </c>
      <c r="E179" s="9">
        <v>38.33</v>
      </c>
      <c r="F179" s="5">
        <f t="shared" si="4"/>
        <v>4522.9399999999996</v>
      </c>
    </row>
    <row r="180" spans="1:6" ht="114.75" thickBot="1" x14ac:dyDescent="0.3">
      <c r="A180" s="3">
        <f t="shared" si="5"/>
        <v>167</v>
      </c>
      <c r="B180" s="6" t="s">
        <v>175</v>
      </c>
      <c r="C180" s="3" t="s">
        <v>317</v>
      </c>
      <c r="D180" s="16">
        <v>51</v>
      </c>
      <c r="E180" s="9">
        <v>27.59</v>
      </c>
      <c r="F180" s="5">
        <f t="shared" si="4"/>
        <v>1407.09</v>
      </c>
    </row>
    <row r="181" spans="1:6" ht="143.25" thickBot="1" x14ac:dyDescent="0.3">
      <c r="A181" s="3">
        <f t="shared" si="5"/>
        <v>168</v>
      </c>
      <c r="B181" s="6" t="s">
        <v>176</v>
      </c>
      <c r="C181" s="3" t="s">
        <v>8</v>
      </c>
      <c r="D181" s="16">
        <v>478</v>
      </c>
      <c r="E181" s="9">
        <v>67.28</v>
      </c>
      <c r="F181" s="5">
        <f t="shared" si="4"/>
        <v>32159.84</v>
      </c>
    </row>
    <row r="182" spans="1:6" ht="143.25" thickBot="1" x14ac:dyDescent="0.3">
      <c r="A182" s="3">
        <f t="shared" si="5"/>
        <v>169</v>
      </c>
      <c r="B182" s="6" t="s">
        <v>177</v>
      </c>
      <c r="C182" s="3" t="s">
        <v>8</v>
      </c>
      <c r="D182" s="16">
        <v>458</v>
      </c>
      <c r="E182" s="9">
        <v>86.22</v>
      </c>
      <c r="F182" s="5">
        <f t="shared" si="4"/>
        <v>39488.76</v>
      </c>
    </row>
    <row r="183" spans="1:6" ht="29.25" thickBot="1" x14ac:dyDescent="0.3">
      <c r="A183" s="3">
        <f t="shared" si="5"/>
        <v>170</v>
      </c>
      <c r="B183" s="6" t="s">
        <v>178</v>
      </c>
      <c r="C183" s="3" t="s">
        <v>8</v>
      </c>
      <c r="D183" s="17">
        <v>127</v>
      </c>
      <c r="E183" s="9">
        <v>37.700000000000003</v>
      </c>
      <c r="F183" s="5">
        <f t="shared" si="4"/>
        <v>4787.9000000000005</v>
      </c>
    </row>
    <row r="184" spans="1:6" ht="29.25" thickBot="1" x14ac:dyDescent="0.3">
      <c r="A184" s="3">
        <f t="shared" si="5"/>
        <v>171</v>
      </c>
      <c r="B184" s="6" t="s">
        <v>179</v>
      </c>
      <c r="C184" s="3" t="s">
        <v>8</v>
      </c>
      <c r="D184" s="17">
        <v>142</v>
      </c>
      <c r="E184" s="9">
        <v>43.97</v>
      </c>
      <c r="F184" s="5">
        <f t="shared" si="4"/>
        <v>6243.74</v>
      </c>
    </row>
    <row r="185" spans="1:6" ht="72" thickBot="1" x14ac:dyDescent="0.3">
      <c r="A185" s="3">
        <f t="shared" si="5"/>
        <v>172</v>
      </c>
      <c r="B185" s="6" t="s">
        <v>180</v>
      </c>
      <c r="C185" s="3" t="s">
        <v>8</v>
      </c>
      <c r="D185" s="17">
        <v>97</v>
      </c>
      <c r="E185" s="9">
        <v>15.64</v>
      </c>
      <c r="F185" s="5">
        <f t="shared" si="4"/>
        <v>1517.0800000000002</v>
      </c>
    </row>
    <row r="186" spans="1:6" ht="38.25" customHeight="1" thickBot="1" x14ac:dyDescent="0.3">
      <c r="A186" s="3">
        <f t="shared" si="5"/>
        <v>173</v>
      </c>
      <c r="B186" s="6" t="s">
        <v>181</v>
      </c>
      <c r="C186" s="3" t="s">
        <v>8</v>
      </c>
      <c r="D186" s="17">
        <v>92</v>
      </c>
      <c r="E186" s="9">
        <v>19.36</v>
      </c>
      <c r="F186" s="5">
        <f t="shared" si="4"/>
        <v>1781.12</v>
      </c>
    </row>
    <row r="187" spans="1:6" ht="29.25" thickBot="1" x14ac:dyDescent="0.3">
      <c r="A187" s="3">
        <f t="shared" si="5"/>
        <v>174</v>
      </c>
      <c r="B187" s="6" t="s">
        <v>182</v>
      </c>
      <c r="C187" s="3" t="s">
        <v>8</v>
      </c>
      <c r="D187" s="17">
        <v>102</v>
      </c>
      <c r="E187" s="9">
        <v>13.95</v>
      </c>
      <c r="F187" s="5">
        <f t="shared" si="4"/>
        <v>1422.8999999999999</v>
      </c>
    </row>
    <row r="188" spans="1:6" ht="29.25" thickBot="1" x14ac:dyDescent="0.3">
      <c r="A188" s="3">
        <f t="shared" si="5"/>
        <v>175</v>
      </c>
      <c r="B188" s="6" t="s">
        <v>183</v>
      </c>
      <c r="C188" s="3" t="s">
        <v>8</v>
      </c>
      <c r="D188" s="17">
        <v>92</v>
      </c>
      <c r="E188" s="9">
        <v>11.04</v>
      </c>
      <c r="F188" s="5">
        <f t="shared" si="4"/>
        <v>1015.68</v>
      </c>
    </row>
    <row r="189" spans="1:6" ht="29.25" thickBot="1" x14ac:dyDescent="0.3">
      <c r="A189" s="3">
        <f t="shared" si="5"/>
        <v>176</v>
      </c>
      <c r="B189" s="6" t="s">
        <v>184</v>
      </c>
      <c r="C189" s="3" t="s">
        <v>8</v>
      </c>
      <c r="D189" s="17">
        <v>87</v>
      </c>
      <c r="E189" s="9">
        <v>19.68</v>
      </c>
      <c r="F189" s="5">
        <f t="shared" si="4"/>
        <v>1712.16</v>
      </c>
    </row>
    <row r="190" spans="1:6" ht="29.25" thickBot="1" x14ac:dyDescent="0.3">
      <c r="A190" s="3">
        <f t="shared" si="5"/>
        <v>177</v>
      </c>
      <c r="B190" s="6" t="s">
        <v>185</v>
      </c>
      <c r="C190" s="3" t="s">
        <v>8</v>
      </c>
      <c r="D190" s="17">
        <v>87</v>
      </c>
      <c r="E190" s="9">
        <v>11.49</v>
      </c>
      <c r="F190" s="5">
        <f t="shared" si="4"/>
        <v>999.63</v>
      </c>
    </row>
    <row r="191" spans="1:6" ht="29.25" thickBot="1" x14ac:dyDescent="0.3">
      <c r="A191" s="3">
        <f t="shared" si="5"/>
        <v>178</v>
      </c>
      <c r="B191" s="6" t="s">
        <v>186</v>
      </c>
      <c r="C191" s="3" t="s">
        <v>8</v>
      </c>
      <c r="D191" s="17">
        <v>97</v>
      </c>
      <c r="E191" s="9">
        <v>23.63</v>
      </c>
      <c r="F191" s="5">
        <f t="shared" si="4"/>
        <v>2292.11</v>
      </c>
    </row>
    <row r="192" spans="1:6" ht="29.25" thickBot="1" x14ac:dyDescent="0.3">
      <c r="A192" s="3">
        <f t="shared" si="5"/>
        <v>179</v>
      </c>
      <c r="B192" s="6" t="s">
        <v>187</v>
      </c>
      <c r="C192" s="3" t="s">
        <v>8</v>
      </c>
      <c r="D192" s="17">
        <v>87</v>
      </c>
      <c r="E192" s="9">
        <v>14.57</v>
      </c>
      <c r="F192" s="5">
        <f t="shared" si="4"/>
        <v>1267.5899999999999</v>
      </c>
    </row>
    <row r="193" spans="1:6" ht="29.25" thickBot="1" x14ac:dyDescent="0.3">
      <c r="A193" s="3">
        <f t="shared" si="5"/>
        <v>180</v>
      </c>
      <c r="B193" s="6" t="s">
        <v>188</v>
      </c>
      <c r="C193" s="3" t="s">
        <v>8</v>
      </c>
      <c r="D193" s="17">
        <v>94</v>
      </c>
      <c r="E193" s="9">
        <v>14.96</v>
      </c>
      <c r="F193" s="5">
        <f t="shared" si="4"/>
        <v>1406.24</v>
      </c>
    </row>
    <row r="194" spans="1:6" ht="29.25" thickBot="1" x14ac:dyDescent="0.3">
      <c r="A194" s="3">
        <f t="shared" si="5"/>
        <v>181</v>
      </c>
      <c r="B194" s="6" t="s">
        <v>189</v>
      </c>
      <c r="C194" s="3" t="s">
        <v>8</v>
      </c>
      <c r="D194" s="17">
        <v>87</v>
      </c>
      <c r="E194" s="9">
        <v>15.14</v>
      </c>
      <c r="F194" s="5">
        <f t="shared" si="4"/>
        <v>1317.18</v>
      </c>
    </row>
    <row r="195" spans="1:6" ht="29.25" thickBot="1" x14ac:dyDescent="0.3">
      <c r="A195" s="3">
        <f t="shared" si="5"/>
        <v>182</v>
      </c>
      <c r="B195" s="6" t="s">
        <v>190</v>
      </c>
      <c r="C195" s="3" t="s">
        <v>8</v>
      </c>
      <c r="D195" s="17">
        <v>79</v>
      </c>
      <c r="E195" s="9">
        <v>15.18</v>
      </c>
      <c r="F195" s="5">
        <f t="shared" si="4"/>
        <v>1199.22</v>
      </c>
    </row>
    <row r="196" spans="1:6" ht="29.25" thickBot="1" x14ac:dyDescent="0.3">
      <c r="A196" s="3">
        <f t="shared" si="5"/>
        <v>183</v>
      </c>
      <c r="B196" s="6" t="s">
        <v>191</v>
      </c>
      <c r="C196" s="3" t="s">
        <v>8</v>
      </c>
      <c r="D196" s="17">
        <v>74</v>
      </c>
      <c r="E196" s="9">
        <v>19.62</v>
      </c>
      <c r="F196" s="5">
        <f t="shared" si="4"/>
        <v>1451.88</v>
      </c>
    </row>
    <row r="197" spans="1:6" ht="43.5" thickBot="1" x14ac:dyDescent="0.3">
      <c r="A197" s="3">
        <f t="shared" si="5"/>
        <v>184</v>
      </c>
      <c r="B197" s="6" t="s">
        <v>192</v>
      </c>
      <c r="C197" s="3" t="s">
        <v>8</v>
      </c>
      <c r="D197" s="17">
        <v>92</v>
      </c>
      <c r="E197" s="9">
        <v>14.77</v>
      </c>
      <c r="F197" s="5">
        <f t="shared" si="4"/>
        <v>1358.84</v>
      </c>
    </row>
    <row r="198" spans="1:6" ht="43.5" thickBot="1" x14ac:dyDescent="0.3">
      <c r="A198" s="3">
        <f t="shared" si="5"/>
        <v>185</v>
      </c>
      <c r="B198" s="6" t="s">
        <v>193</v>
      </c>
      <c r="C198" s="3" t="s">
        <v>8</v>
      </c>
      <c r="D198" s="17">
        <v>92</v>
      </c>
      <c r="E198" s="9">
        <v>11.64</v>
      </c>
      <c r="F198" s="5">
        <f t="shared" si="4"/>
        <v>1070.8800000000001</v>
      </c>
    </row>
    <row r="199" spans="1:6" ht="72" thickBot="1" x14ac:dyDescent="0.3">
      <c r="A199" s="3">
        <f t="shared" si="5"/>
        <v>186</v>
      </c>
      <c r="B199" s="6" t="s">
        <v>194</v>
      </c>
      <c r="C199" s="3" t="s">
        <v>8</v>
      </c>
      <c r="D199" s="17">
        <v>95</v>
      </c>
      <c r="E199" s="9">
        <v>19.37</v>
      </c>
      <c r="F199" s="5">
        <f t="shared" si="4"/>
        <v>1840.15</v>
      </c>
    </row>
    <row r="200" spans="1:6" ht="72" thickBot="1" x14ac:dyDescent="0.3">
      <c r="A200" s="3">
        <f t="shared" si="5"/>
        <v>187</v>
      </c>
      <c r="B200" s="6" t="s">
        <v>195</v>
      </c>
      <c r="C200" s="3" t="s">
        <v>8</v>
      </c>
      <c r="D200" s="17">
        <v>110</v>
      </c>
      <c r="E200" s="9">
        <v>19.36</v>
      </c>
      <c r="F200" s="5">
        <f t="shared" si="4"/>
        <v>2129.6</v>
      </c>
    </row>
    <row r="201" spans="1:6" ht="72" thickBot="1" x14ac:dyDescent="0.3">
      <c r="A201" s="3">
        <f t="shared" si="5"/>
        <v>188</v>
      </c>
      <c r="B201" s="6" t="s">
        <v>196</v>
      </c>
      <c r="C201" s="3" t="s">
        <v>8</v>
      </c>
      <c r="D201" s="17">
        <v>111</v>
      </c>
      <c r="E201" s="9">
        <v>9.89</v>
      </c>
      <c r="F201" s="5">
        <f t="shared" si="4"/>
        <v>1097.79</v>
      </c>
    </row>
    <row r="202" spans="1:6" ht="29.25" thickBot="1" x14ac:dyDescent="0.3">
      <c r="A202" s="3">
        <f t="shared" si="5"/>
        <v>189</v>
      </c>
      <c r="B202" s="6" t="s">
        <v>197</v>
      </c>
      <c r="C202" s="3" t="s">
        <v>8</v>
      </c>
      <c r="D202" s="17">
        <v>100</v>
      </c>
      <c r="E202" s="9">
        <v>8.56</v>
      </c>
      <c r="F202" s="5">
        <f t="shared" si="4"/>
        <v>856</v>
      </c>
    </row>
    <row r="203" spans="1:6" ht="72" thickBot="1" x14ac:dyDescent="0.3">
      <c r="A203" s="3">
        <f t="shared" si="5"/>
        <v>190</v>
      </c>
      <c r="B203" s="6" t="s">
        <v>198</v>
      </c>
      <c r="C203" s="3" t="s">
        <v>8</v>
      </c>
      <c r="D203" s="17">
        <v>116</v>
      </c>
      <c r="E203" s="9">
        <v>15.6</v>
      </c>
      <c r="F203" s="5">
        <f t="shared" si="4"/>
        <v>1809.6</v>
      </c>
    </row>
    <row r="204" spans="1:6" ht="72" thickBot="1" x14ac:dyDescent="0.3">
      <c r="A204" s="3">
        <f t="shared" si="5"/>
        <v>191</v>
      </c>
      <c r="B204" s="6" t="s">
        <v>199</v>
      </c>
      <c r="C204" s="3" t="s">
        <v>8</v>
      </c>
      <c r="D204" s="17">
        <v>110</v>
      </c>
      <c r="E204" s="9">
        <v>14.42</v>
      </c>
      <c r="F204" s="5">
        <f t="shared" si="4"/>
        <v>1586.2</v>
      </c>
    </row>
    <row r="205" spans="1:6" ht="72" thickBot="1" x14ac:dyDescent="0.3">
      <c r="A205" s="3">
        <f t="shared" si="5"/>
        <v>192</v>
      </c>
      <c r="B205" s="6" t="s">
        <v>200</v>
      </c>
      <c r="C205" s="3" t="s">
        <v>8</v>
      </c>
      <c r="D205" s="17">
        <v>105</v>
      </c>
      <c r="E205" s="9">
        <v>15.43</v>
      </c>
      <c r="F205" s="5">
        <f t="shared" si="4"/>
        <v>1620.1499999999999</v>
      </c>
    </row>
    <row r="206" spans="1:6" ht="72" thickBot="1" x14ac:dyDescent="0.3">
      <c r="A206" s="3">
        <f t="shared" si="5"/>
        <v>193</v>
      </c>
      <c r="B206" s="6" t="s">
        <v>201</v>
      </c>
      <c r="C206" s="3" t="s">
        <v>8</v>
      </c>
      <c r="D206" s="17">
        <v>110</v>
      </c>
      <c r="E206" s="9">
        <v>15.15</v>
      </c>
      <c r="F206" s="5">
        <f t="shared" ref="F206:F269" si="6">(D206*E206)</f>
        <v>1666.5</v>
      </c>
    </row>
    <row r="207" spans="1:6" ht="72" thickBot="1" x14ac:dyDescent="0.3">
      <c r="A207" s="3">
        <f t="shared" si="5"/>
        <v>194</v>
      </c>
      <c r="B207" s="6" t="s">
        <v>202</v>
      </c>
      <c r="C207" s="3" t="s">
        <v>8</v>
      </c>
      <c r="D207" s="17">
        <v>100</v>
      </c>
      <c r="E207" s="9">
        <v>5.82</v>
      </c>
      <c r="F207" s="5">
        <f t="shared" si="6"/>
        <v>582</v>
      </c>
    </row>
    <row r="208" spans="1:6" ht="29.25" thickBot="1" x14ac:dyDescent="0.3">
      <c r="A208" s="3">
        <f t="shared" ref="A208:A268" si="7">A207+1</f>
        <v>195</v>
      </c>
      <c r="B208" s="6" t="s">
        <v>203</v>
      </c>
      <c r="C208" s="3" t="s">
        <v>8</v>
      </c>
      <c r="D208" s="17">
        <v>100</v>
      </c>
      <c r="E208" s="9">
        <v>18.45</v>
      </c>
      <c r="F208" s="5">
        <f t="shared" si="6"/>
        <v>1845</v>
      </c>
    </row>
    <row r="209" spans="1:6" ht="72" thickBot="1" x14ac:dyDescent="0.3">
      <c r="A209" s="3">
        <f t="shared" si="7"/>
        <v>196</v>
      </c>
      <c r="B209" s="6" t="s">
        <v>204</v>
      </c>
      <c r="C209" s="3" t="s">
        <v>8</v>
      </c>
      <c r="D209" s="16">
        <v>85</v>
      </c>
      <c r="E209" s="9">
        <v>12.24</v>
      </c>
      <c r="F209" s="5">
        <f t="shared" si="6"/>
        <v>1040.4000000000001</v>
      </c>
    </row>
    <row r="210" spans="1:6" ht="72" thickBot="1" x14ac:dyDescent="0.3">
      <c r="A210" s="3">
        <f t="shared" si="7"/>
        <v>197</v>
      </c>
      <c r="B210" s="6" t="s">
        <v>205</v>
      </c>
      <c r="C210" s="3" t="s">
        <v>8</v>
      </c>
      <c r="D210" s="16">
        <v>84</v>
      </c>
      <c r="E210" s="9">
        <v>11.01</v>
      </c>
      <c r="F210" s="5">
        <f t="shared" si="6"/>
        <v>924.84</v>
      </c>
    </row>
    <row r="211" spans="1:6" ht="72" thickBot="1" x14ac:dyDescent="0.3">
      <c r="A211" s="3">
        <f t="shared" si="7"/>
        <v>198</v>
      </c>
      <c r="B211" s="6" t="s">
        <v>206</v>
      </c>
      <c r="C211" s="3" t="s">
        <v>8</v>
      </c>
      <c r="D211" s="16">
        <v>84</v>
      </c>
      <c r="E211" s="9">
        <v>9.3000000000000007</v>
      </c>
      <c r="F211" s="5">
        <f t="shared" si="6"/>
        <v>781.2</v>
      </c>
    </row>
    <row r="212" spans="1:6" ht="72" thickBot="1" x14ac:dyDescent="0.3">
      <c r="A212" s="3">
        <f t="shared" si="7"/>
        <v>199</v>
      </c>
      <c r="B212" s="6" t="s">
        <v>207</v>
      </c>
      <c r="C212" s="3" t="s">
        <v>8</v>
      </c>
      <c r="D212" s="17">
        <v>84</v>
      </c>
      <c r="E212" s="9">
        <v>10.01</v>
      </c>
      <c r="F212" s="5">
        <f t="shared" si="6"/>
        <v>840.84</v>
      </c>
    </row>
    <row r="213" spans="1:6" ht="72" thickBot="1" x14ac:dyDescent="0.3">
      <c r="A213" s="3">
        <f t="shared" si="7"/>
        <v>200</v>
      </c>
      <c r="B213" s="6" t="s">
        <v>208</v>
      </c>
      <c r="C213" s="3" t="s">
        <v>8</v>
      </c>
      <c r="D213" s="17">
        <v>84</v>
      </c>
      <c r="E213" s="9">
        <v>6.54</v>
      </c>
      <c r="F213" s="5">
        <f t="shared" si="6"/>
        <v>549.36</v>
      </c>
    </row>
    <row r="214" spans="1:6" ht="86.25" thickBot="1" x14ac:dyDescent="0.3">
      <c r="A214" s="3">
        <f t="shared" si="7"/>
        <v>201</v>
      </c>
      <c r="B214" s="6" t="s">
        <v>209</v>
      </c>
      <c r="C214" s="3" t="s">
        <v>8</v>
      </c>
      <c r="D214" s="17">
        <v>84</v>
      </c>
      <c r="E214" s="9">
        <v>6.25</v>
      </c>
      <c r="F214" s="5">
        <f t="shared" si="6"/>
        <v>525</v>
      </c>
    </row>
    <row r="215" spans="1:6" ht="55.5" customHeight="1" thickBot="1" x14ac:dyDescent="0.3">
      <c r="A215" s="3">
        <f t="shared" si="7"/>
        <v>202</v>
      </c>
      <c r="B215" s="6" t="s">
        <v>210</v>
      </c>
      <c r="C215" s="3" t="s">
        <v>8</v>
      </c>
      <c r="D215" s="17">
        <v>84</v>
      </c>
      <c r="E215" s="9">
        <v>10.17</v>
      </c>
      <c r="F215" s="5">
        <f t="shared" si="6"/>
        <v>854.28</v>
      </c>
    </row>
    <row r="216" spans="1:6" ht="38.25" customHeight="1" thickBot="1" x14ac:dyDescent="0.3">
      <c r="A216" s="3">
        <f t="shared" si="7"/>
        <v>203</v>
      </c>
      <c r="B216" s="6" t="s">
        <v>211</v>
      </c>
      <c r="C216" s="3" t="s">
        <v>8</v>
      </c>
      <c r="D216" s="17">
        <v>118</v>
      </c>
      <c r="E216" s="9">
        <v>9.94</v>
      </c>
      <c r="F216" s="5">
        <f t="shared" si="6"/>
        <v>1172.9199999999998</v>
      </c>
    </row>
    <row r="217" spans="1:6" ht="100.5" thickBot="1" x14ac:dyDescent="0.3">
      <c r="A217" s="3">
        <f t="shared" si="7"/>
        <v>204</v>
      </c>
      <c r="B217" s="6" t="s">
        <v>212</v>
      </c>
      <c r="C217" s="3" t="s">
        <v>8</v>
      </c>
      <c r="D217" s="17">
        <v>84</v>
      </c>
      <c r="E217" s="9">
        <v>11.17</v>
      </c>
      <c r="F217" s="5">
        <f t="shared" si="6"/>
        <v>938.28</v>
      </c>
    </row>
    <row r="218" spans="1:6" ht="100.5" thickBot="1" x14ac:dyDescent="0.3">
      <c r="A218" s="3">
        <f t="shared" si="7"/>
        <v>205</v>
      </c>
      <c r="B218" s="6" t="s">
        <v>213</v>
      </c>
      <c r="C218" s="3" t="s">
        <v>8</v>
      </c>
      <c r="D218" s="17">
        <v>94</v>
      </c>
      <c r="E218" s="9">
        <v>12.33</v>
      </c>
      <c r="F218" s="5">
        <f t="shared" si="6"/>
        <v>1159.02</v>
      </c>
    </row>
    <row r="219" spans="1:6" ht="100.5" thickBot="1" x14ac:dyDescent="0.3">
      <c r="A219" s="3">
        <f t="shared" si="7"/>
        <v>206</v>
      </c>
      <c r="B219" s="6" t="s">
        <v>214</v>
      </c>
      <c r="C219" s="3" t="s">
        <v>8</v>
      </c>
      <c r="D219" s="17">
        <v>84</v>
      </c>
      <c r="E219" s="9">
        <v>15.17</v>
      </c>
      <c r="F219" s="5">
        <f t="shared" si="6"/>
        <v>1274.28</v>
      </c>
    </row>
    <row r="220" spans="1:6" ht="100.5" thickBot="1" x14ac:dyDescent="0.3">
      <c r="A220" s="3">
        <f t="shared" si="7"/>
        <v>207</v>
      </c>
      <c r="B220" s="6" t="s">
        <v>215</v>
      </c>
      <c r="C220" s="3" t="s">
        <v>8</v>
      </c>
      <c r="D220" s="17">
        <v>84</v>
      </c>
      <c r="E220" s="9">
        <v>30.63</v>
      </c>
      <c r="F220" s="5">
        <f t="shared" si="6"/>
        <v>2572.92</v>
      </c>
    </row>
    <row r="221" spans="1:6" ht="100.5" thickBot="1" x14ac:dyDescent="0.3">
      <c r="A221" s="3">
        <f t="shared" si="7"/>
        <v>208</v>
      </c>
      <c r="B221" s="6" t="s">
        <v>216</v>
      </c>
      <c r="C221" s="3" t="s">
        <v>8</v>
      </c>
      <c r="D221" s="17">
        <v>94</v>
      </c>
      <c r="E221" s="9">
        <v>10.57</v>
      </c>
      <c r="F221" s="5">
        <f t="shared" si="6"/>
        <v>993.58</v>
      </c>
    </row>
    <row r="222" spans="1:6" ht="86.25" thickBot="1" x14ac:dyDescent="0.3">
      <c r="A222" s="3">
        <f t="shared" si="7"/>
        <v>209</v>
      </c>
      <c r="B222" s="6" t="s">
        <v>217</v>
      </c>
      <c r="C222" s="3" t="s">
        <v>8</v>
      </c>
      <c r="D222" s="17">
        <v>124</v>
      </c>
      <c r="E222" s="9">
        <v>15.01</v>
      </c>
      <c r="F222" s="5">
        <f t="shared" si="6"/>
        <v>1861.24</v>
      </c>
    </row>
    <row r="223" spans="1:6" ht="72" thickBot="1" x14ac:dyDescent="0.3">
      <c r="A223" s="3">
        <f t="shared" si="7"/>
        <v>210</v>
      </c>
      <c r="B223" s="6" t="s">
        <v>218</v>
      </c>
      <c r="C223" s="3" t="s">
        <v>8</v>
      </c>
      <c r="D223" s="17">
        <v>84</v>
      </c>
      <c r="E223" s="9">
        <v>10.27</v>
      </c>
      <c r="F223" s="5">
        <f t="shared" si="6"/>
        <v>862.68</v>
      </c>
    </row>
    <row r="224" spans="1:6" ht="86.25" thickBot="1" x14ac:dyDescent="0.3">
      <c r="A224" s="3">
        <f t="shared" si="7"/>
        <v>211</v>
      </c>
      <c r="B224" s="6" t="s">
        <v>219</v>
      </c>
      <c r="C224" s="3" t="s">
        <v>8</v>
      </c>
      <c r="D224" s="17">
        <v>84</v>
      </c>
      <c r="E224" s="9">
        <v>9.02</v>
      </c>
      <c r="F224" s="5">
        <f t="shared" si="6"/>
        <v>757.68</v>
      </c>
    </row>
    <row r="225" spans="1:6" ht="72" thickBot="1" x14ac:dyDescent="0.3">
      <c r="A225" s="3">
        <f t="shared" si="7"/>
        <v>212</v>
      </c>
      <c r="B225" s="6" t="s">
        <v>220</v>
      </c>
      <c r="C225" s="3" t="s">
        <v>8</v>
      </c>
      <c r="D225" s="17">
        <v>84</v>
      </c>
      <c r="E225" s="9">
        <v>12.76</v>
      </c>
      <c r="F225" s="5">
        <f t="shared" si="6"/>
        <v>1071.8399999999999</v>
      </c>
    </row>
    <row r="226" spans="1:6" ht="72" thickBot="1" x14ac:dyDescent="0.3">
      <c r="A226" s="3">
        <f t="shared" si="7"/>
        <v>213</v>
      </c>
      <c r="B226" s="6" t="s">
        <v>221</v>
      </c>
      <c r="C226" s="3" t="s">
        <v>8</v>
      </c>
      <c r="D226" s="17">
        <v>84</v>
      </c>
      <c r="E226" s="9">
        <v>14.93</v>
      </c>
      <c r="F226" s="5">
        <f t="shared" si="6"/>
        <v>1254.1199999999999</v>
      </c>
    </row>
    <row r="227" spans="1:6" ht="72" thickBot="1" x14ac:dyDescent="0.3">
      <c r="A227" s="3">
        <f t="shared" si="7"/>
        <v>214</v>
      </c>
      <c r="B227" s="6" t="s">
        <v>222</v>
      </c>
      <c r="C227" s="3" t="s">
        <v>8</v>
      </c>
      <c r="D227" s="17">
        <v>84</v>
      </c>
      <c r="E227" s="9">
        <v>14.63</v>
      </c>
      <c r="F227" s="5">
        <f t="shared" si="6"/>
        <v>1228.92</v>
      </c>
    </row>
    <row r="228" spans="1:6" ht="72" thickBot="1" x14ac:dyDescent="0.3">
      <c r="A228" s="3">
        <f t="shared" si="7"/>
        <v>215</v>
      </c>
      <c r="B228" s="6" t="s">
        <v>223</v>
      </c>
      <c r="C228" s="3" t="s">
        <v>8</v>
      </c>
      <c r="D228" s="17">
        <v>89</v>
      </c>
      <c r="E228" s="9">
        <v>19.46</v>
      </c>
      <c r="F228" s="5">
        <f t="shared" si="6"/>
        <v>1731.94</v>
      </c>
    </row>
    <row r="229" spans="1:6" ht="100.5" thickBot="1" x14ac:dyDescent="0.3">
      <c r="A229" s="3">
        <f t="shared" si="7"/>
        <v>216</v>
      </c>
      <c r="B229" s="6" t="s">
        <v>224</v>
      </c>
      <c r="C229" s="3" t="s">
        <v>8</v>
      </c>
      <c r="D229" s="17">
        <v>89</v>
      </c>
      <c r="E229" s="9">
        <v>12.49</v>
      </c>
      <c r="F229" s="5">
        <f t="shared" si="6"/>
        <v>1111.6100000000001</v>
      </c>
    </row>
    <row r="230" spans="1:6" ht="100.5" thickBot="1" x14ac:dyDescent="0.3">
      <c r="A230" s="3">
        <f t="shared" si="7"/>
        <v>217</v>
      </c>
      <c r="B230" s="6" t="s">
        <v>225</v>
      </c>
      <c r="C230" s="3" t="s">
        <v>8</v>
      </c>
      <c r="D230" s="17">
        <v>84</v>
      </c>
      <c r="E230" s="9">
        <v>13.17</v>
      </c>
      <c r="F230" s="5">
        <f t="shared" si="6"/>
        <v>1106.28</v>
      </c>
    </row>
    <row r="231" spans="1:6" ht="72" thickBot="1" x14ac:dyDescent="0.3">
      <c r="A231" s="3">
        <f t="shared" si="7"/>
        <v>218</v>
      </c>
      <c r="B231" s="6" t="s">
        <v>226</v>
      </c>
      <c r="C231" s="3" t="s">
        <v>8</v>
      </c>
      <c r="D231" s="17">
        <v>84</v>
      </c>
      <c r="E231" s="9">
        <v>15.78</v>
      </c>
      <c r="F231" s="5">
        <f t="shared" si="6"/>
        <v>1325.52</v>
      </c>
    </row>
    <row r="232" spans="1:6" ht="72" thickBot="1" x14ac:dyDescent="0.3">
      <c r="A232" s="3">
        <f t="shared" si="7"/>
        <v>219</v>
      </c>
      <c r="B232" s="6" t="s">
        <v>227</v>
      </c>
      <c r="C232" s="3" t="s">
        <v>8</v>
      </c>
      <c r="D232" s="17">
        <v>84</v>
      </c>
      <c r="E232" s="9">
        <v>14.29</v>
      </c>
      <c r="F232" s="5">
        <f t="shared" si="6"/>
        <v>1200.3599999999999</v>
      </c>
    </row>
    <row r="233" spans="1:6" ht="86.25" thickBot="1" x14ac:dyDescent="0.3">
      <c r="A233" s="3">
        <f t="shared" si="7"/>
        <v>220</v>
      </c>
      <c r="B233" s="6" t="s">
        <v>228</v>
      </c>
      <c r="C233" s="3" t="s">
        <v>8</v>
      </c>
      <c r="D233" s="17">
        <v>94</v>
      </c>
      <c r="E233" s="9">
        <v>10.85</v>
      </c>
      <c r="F233" s="5">
        <f t="shared" si="6"/>
        <v>1019.9</v>
      </c>
    </row>
    <row r="234" spans="1:6" ht="100.5" thickBot="1" x14ac:dyDescent="0.3">
      <c r="A234" s="3">
        <f t="shared" si="7"/>
        <v>221</v>
      </c>
      <c r="B234" s="6" t="s">
        <v>229</v>
      </c>
      <c r="C234" s="3" t="s">
        <v>8</v>
      </c>
      <c r="D234" s="17">
        <v>84</v>
      </c>
      <c r="E234" s="9">
        <v>12.97</v>
      </c>
      <c r="F234" s="5">
        <f t="shared" si="6"/>
        <v>1089.48</v>
      </c>
    </row>
    <row r="235" spans="1:6" ht="100.5" thickBot="1" x14ac:dyDescent="0.3">
      <c r="A235" s="3">
        <f t="shared" si="7"/>
        <v>222</v>
      </c>
      <c r="B235" s="6" t="s">
        <v>230</v>
      </c>
      <c r="C235" s="3" t="s">
        <v>8</v>
      </c>
      <c r="D235" s="17">
        <v>89</v>
      </c>
      <c r="E235" s="9">
        <v>9.9</v>
      </c>
      <c r="F235" s="5">
        <f t="shared" si="6"/>
        <v>881.1</v>
      </c>
    </row>
    <row r="236" spans="1:6" ht="100.5" thickBot="1" x14ac:dyDescent="0.3">
      <c r="A236" s="3">
        <f t="shared" si="7"/>
        <v>223</v>
      </c>
      <c r="B236" s="6" t="s">
        <v>231</v>
      </c>
      <c r="C236" s="3" t="s">
        <v>8</v>
      </c>
      <c r="D236" s="17">
        <v>87</v>
      </c>
      <c r="E236" s="9">
        <v>11.12</v>
      </c>
      <c r="F236" s="5">
        <f t="shared" si="6"/>
        <v>967.43999999999994</v>
      </c>
    </row>
    <row r="237" spans="1:6" ht="100.5" thickBot="1" x14ac:dyDescent="0.3">
      <c r="A237" s="3">
        <f t="shared" si="7"/>
        <v>224</v>
      </c>
      <c r="B237" s="6" t="s">
        <v>232</v>
      </c>
      <c r="C237" s="3" t="s">
        <v>8</v>
      </c>
      <c r="D237" s="17">
        <v>85</v>
      </c>
      <c r="E237" s="9">
        <v>13.19</v>
      </c>
      <c r="F237" s="5">
        <f t="shared" si="6"/>
        <v>1121.1499999999999</v>
      </c>
    </row>
    <row r="238" spans="1:6" ht="72" thickBot="1" x14ac:dyDescent="0.3">
      <c r="A238" s="3">
        <f t="shared" si="7"/>
        <v>225</v>
      </c>
      <c r="B238" s="6" t="s">
        <v>233</v>
      </c>
      <c r="C238" s="3" t="s">
        <v>8</v>
      </c>
      <c r="D238" s="16">
        <v>87</v>
      </c>
      <c r="E238" s="9">
        <v>16.91</v>
      </c>
      <c r="F238" s="5">
        <f t="shared" si="6"/>
        <v>1471.17</v>
      </c>
    </row>
    <row r="239" spans="1:6" ht="72" thickBot="1" x14ac:dyDescent="0.3">
      <c r="A239" s="3">
        <f t="shared" si="7"/>
        <v>226</v>
      </c>
      <c r="B239" s="6" t="s">
        <v>234</v>
      </c>
      <c r="C239" s="3" t="s">
        <v>8</v>
      </c>
      <c r="D239" s="16">
        <v>87</v>
      </c>
      <c r="E239" s="9">
        <v>10.66</v>
      </c>
      <c r="F239" s="5">
        <f t="shared" si="6"/>
        <v>927.42</v>
      </c>
    </row>
    <row r="240" spans="1:6" ht="72" thickBot="1" x14ac:dyDescent="0.3">
      <c r="A240" s="3">
        <f t="shared" si="7"/>
        <v>227</v>
      </c>
      <c r="B240" s="6" t="s">
        <v>235</v>
      </c>
      <c r="C240" s="3" t="s">
        <v>8</v>
      </c>
      <c r="D240" s="16">
        <v>82</v>
      </c>
      <c r="E240" s="9">
        <v>11.49</v>
      </c>
      <c r="F240" s="5">
        <f t="shared" si="6"/>
        <v>942.18000000000006</v>
      </c>
    </row>
    <row r="241" spans="1:6" ht="72" thickBot="1" x14ac:dyDescent="0.3">
      <c r="A241" s="3">
        <f t="shared" si="7"/>
        <v>228</v>
      </c>
      <c r="B241" s="6" t="s">
        <v>236</v>
      </c>
      <c r="C241" s="3" t="s">
        <v>288</v>
      </c>
      <c r="D241" s="17">
        <v>131</v>
      </c>
      <c r="E241" s="9">
        <v>32.5</v>
      </c>
      <c r="F241" s="5">
        <f t="shared" si="6"/>
        <v>4257.5</v>
      </c>
    </row>
    <row r="242" spans="1:6" ht="57.75" thickBot="1" x14ac:dyDescent="0.3">
      <c r="A242" s="3">
        <f t="shared" si="7"/>
        <v>229</v>
      </c>
      <c r="B242" s="6" t="s">
        <v>237</v>
      </c>
      <c r="C242" s="3" t="s">
        <v>299</v>
      </c>
      <c r="D242" s="17">
        <v>64</v>
      </c>
      <c r="E242" s="9">
        <v>62.32</v>
      </c>
      <c r="F242" s="5">
        <f t="shared" si="6"/>
        <v>3988.48</v>
      </c>
    </row>
    <row r="243" spans="1:6" ht="51.75" customHeight="1" thickBot="1" x14ac:dyDescent="0.3">
      <c r="A243" s="3">
        <f t="shared" si="7"/>
        <v>230</v>
      </c>
      <c r="B243" s="6" t="s">
        <v>238</v>
      </c>
      <c r="C243" s="3" t="s">
        <v>8</v>
      </c>
      <c r="D243" s="17">
        <v>29</v>
      </c>
      <c r="E243" s="9">
        <v>1621</v>
      </c>
      <c r="F243" s="5">
        <f t="shared" si="6"/>
        <v>47009</v>
      </c>
    </row>
    <row r="244" spans="1:6" ht="49.5" customHeight="1" thickBot="1" x14ac:dyDescent="0.3">
      <c r="A244" s="3">
        <f t="shared" si="7"/>
        <v>231</v>
      </c>
      <c r="B244" s="6" t="s">
        <v>239</v>
      </c>
      <c r="C244" s="3" t="s">
        <v>8</v>
      </c>
      <c r="D244" s="17">
        <v>104</v>
      </c>
      <c r="E244" s="9">
        <v>31.59</v>
      </c>
      <c r="F244" s="5">
        <f t="shared" si="6"/>
        <v>3285.36</v>
      </c>
    </row>
    <row r="245" spans="1:6" ht="52.5" customHeight="1" thickBot="1" x14ac:dyDescent="0.3">
      <c r="A245" s="3">
        <f t="shared" si="7"/>
        <v>232</v>
      </c>
      <c r="B245" s="6" t="s">
        <v>240</v>
      </c>
      <c r="C245" s="3" t="s">
        <v>8</v>
      </c>
      <c r="D245" s="17">
        <v>93</v>
      </c>
      <c r="E245" s="9">
        <v>182.26</v>
      </c>
      <c r="F245" s="5">
        <f t="shared" si="6"/>
        <v>16950.18</v>
      </c>
    </row>
    <row r="246" spans="1:6" ht="100.5" thickBot="1" x14ac:dyDescent="0.3">
      <c r="A246" s="3">
        <f t="shared" si="7"/>
        <v>233</v>
      </c>
      <c r="B246" s="6" t="s">
        <v>241</v>
      </c>
      <c r="C246" s="3" t="s">
        <v>277</v>
      </c>
      <c r="D246" s="17">
        <v>39</v>
      </c>
      <c r="E246" s="9">
        <v>191.26</v>
      </c>
      <c r="F246" s="5">
        <f t="shared" si="6"/>
        <v>7459.1399999999994</v>
      </c>
    </row>
    <row r="247" spans="1:6" ht="15.75" thickBot="1" x14ac:dyDescent="0.3">
      <c r="A247" s="3">
        <f t="shared" si="7"/>
        <v>234</v>
      </c>
      <c r="B247" s="6" t="s">
        <v>242</v>
      </c>
      <c r="C247" s="3" t="s">
        <v>8</v>
      </c>
      <c r="D247" s="17">
        <v>55</v>
      </c>
      <c r="E247" s="9">
        <v>52.82</v>
      </c>
      <c r="F247" s="5">
        <f t="shared" si="6"/>
        <v>2905.1</v>
      </c>
    </row>
    <row r="248" spans="1:6" ht="15.75" thickBot="1" x14ac:dyDescent="0.3">
      <c r="A248" s="3">
        <f t="shared" si="7"/>
        <v>235</v>
      </c>
      <c r="B248" s="6" t="s">
        <v>243</v>
      </c>
      <c r="C248" s="3" t="s">
        <v>8</v>
      </c>
      <c r="D248" s="17">
        <v>140</v>
      </c>
      <c r="E248" s="9">
        <v>39.97</v>
      </c>
      <c r="F248" s="5">
        <f t="shared" si="6"/>
        <v>5595.8</v>
      </c>
    </row>
    <row r="249" spans="1:6" ht="57.75" thickBot="1" x14ac:dyDescent="0.3">
      <c r="A249" s="3">
        <f t="shared" si="7"/>
        <v>236</v>
      </c>
      <c r="B249" s="6" t="s">
        <v>244</v>
      </c>
      <c r="C249" s="3" t="s">
        <v>8</v>
      </c>
      <c r="D249" s="17">
        <v>77</v>
      </c>
      <c r="E249" s="9">
        <v>11.74</v>
      </c>
      <c r="F249" s="5">
        <f t="shared" si="6"/>
        <v>903.98</v>
      </c>
    </row>
    <row r="250" spans="1:6" ht="57.75" thickBot="1" x14ac:dyDescent="0.3">
      <c r="A250" s="3">
        <f t="shared" si="7"/>
        <v>237</v>
      </c>
      <c r="B250" s="6" t="s">
        <v>245</v>
      </c>
      <c r="C250" s="3" t="s">
        <v>8</v>
      </c>
      <c r="D250" s="17">
        <v>84</v>
      </c>
      <c r="E250" s="9">
        <v>15.47</v>
      </c>
      <c r="F250" s="5">
        <f t="shared" si="6"/>
        <v>1299.48</v>
      </c>
    </row>
    <row r="251" spans="1:6" ht="57.75" thickBot="1" x14ac:dyDescent="0.3">
      <c r="A251" s="3">
        <f t="shared" si="7"/>
        <v>238</v>
      </c>
      <c r="B251" s="6" t="s">
        <v>246</v>
      </c>
      <c r="C251" s="3" t="s">
        <v>8</v>
      </c>
      <c r="D251" s="17">
        <v>82</v>
      </c>
      <c r="E251" s="9">
        <v>11.74</v>
      </c>
      <c r="F251" s="5">
        <f t="shared" si="6"/>
        <v>962.68000000000006</v>
      </c>
    </row>
    <row r="252" spans="1:6" ht="72" thickBot="1" x14ac:dyDescent="0.3">
      <c r="A252" s="3">
        <f t="shared" si="7"/>
        <v>239</v>
      </c>
      <c r="B252" s="6" t="s">
        <v>247</v>
      </c>
      <c r="C252" s="3" t="s">
        <v>8</v>
      </c>
      <c r="D252" s="17">
        <v>65</v>
      </c>
      <c r="E252" s="9">
        <v>43.5</v>
      </c>
      <c r="F252" s="5">
        <f t="shared" si="6"/>
        <v>2827.5</v>
      </c>
    </row>
    <row r="253" spans="1:6" ht="86.25" thickBot="1" x14ac:dyDescent="0.3">
      <c r="A253" s="3">
        <f t="shared" si="7"/>
        <v>240</v>
      </c>
      <c r="B253" s="6" t="s">
        <v>248</v>
      </c>
      <c r="C253" s="3" t="s">
        <v>318</v>
      </c>
      <c r="D253" s="17">
        <v>49</v>
      </c>
      <c r="E253" s="9">
        <v>39.659999999999997</v>
      </c>
      <c r="F253" s="5">
        <f t="shared" si="6"/>
        <v>1943.34</v>
      </c>
    </row>
    <row r="254" spans="1:6" ht="72" thickBot="1" x14ac:dyDescent="0.3">
      <c r="A254" s="3">
        <f t="shared" si="7"/>
        <v>241</v>
      </c>
      <c r="B254" s="6" t="s">
        <v>249</v>
      </c>
      <c r="C254" s="3" t="s">
        <v>275</v>
      </c>
      <c r="D254" s="17">
        <v>138</v>
      </c>
      <c r="E254" s="9">
        <v>39.89</v>
      </c>
      <c r="F254" s="5">
        <f t="shared" si="6"/>
        <v>5504.82</v>
      </c>
    </row>
    <row r="255" spans="1:6" ht="43.5" thickBot="1" x14ac:dyDescent="0.3">
      <c r="A255" s="3">
        <f t="shared" si="7"/>
        <v>242</v>
      </c>
      <c r="B255" s="6" t="s">
        <v>250</v>
      </c>
      <c r="C255" s="3" t="s">
        <v>315</v>
      </c>
      <c r="D255" s="17">
        <v>128</v>
      </c>
      <c r="E255" s="9">
        <v>19.23</v>
      </c>
      <c r="F255" s="5">
        <f t="shared" si="6"/>
        <v>2461.44</v>
      </c>
    </row>
    <row r="256" spans="1:6" ht="86.25" thickBot="1" x14ac:dyDescent="0.3">
      <c r="A256" s="3">
        <f t="shared" si="7"/>
        <v>243</v>
      </c>
      <c r="B256" s="6" t="s">
        <v>251</v>
      </c>
      <c r="C256" s="3" t="s">
        <v>8</v>
      </c>
      <c r="D256" s="17">
        <v>280</v>
      </c>
      <c r="E256" s="9">
        <v>14.18</v>
      </c>
      <c r="F256" s="5">
        <f t="shared" si="6"/>
        <v>3970.4</v>
      </c>
    </row>
    <row r="257" spans="1:9" ht="53.25" customHeight="1" thickBot="1" x14ac:dyDescent="0.3">
      <c r="A257" s="3">
        <f t="shared" si="7"/>
        <v>244</v>
      </c>
      <c r="B257" s="6" t="s">
        <v>252</v>
      </c>
      <c r="C257" s="3" t="s">
        <v>319</v>
      </c>
      <c r="D257" s="17">
        <v>698</v>
      </c>
      <c r="E257" s="9">
        <v>68.900000000000006</v>
      </c>
      <c r="F257" s="5">
        <f t="shared" si="6"/>
        <v>48092.200000000004</v>
      </c>
    </row>
    <row r="258" spans="1:9" ht="86.25" thickBot="1" x14ac:dyDescent="0.3">
      <c r="A258" s="3">
        <f t="shared" si="7"/>
        <v>245</v>
      </c>
      <c r="B258" s="6" t="s">
        <v>253</v>
      </c>
      <c r="C258" s="3" t="s">
        <v>8</v>
      </c>
      <c r="D258" s="17">
        <v>86</v>
      </c>
      <c r="E258" s="9">
        <v>11.39</v>
      </c>
      <c r="F258" s="5">
        <f t="shared" si="6"/>
        <v>979.54000000000008</v>
      </c>
      <c r="I258" s="7"/>
    </row>
    <row r="259" spans="1:9" ht="129" thickBot="1" x14ac:dyDescent="0.3">
      <c r="A259" s="3">
        <f t="shared" si="7"/>
        <v>246</v>
      </c>
      <c r="B259" s="6" t="s">
        <v>254</v>
      </c>
      <c r="C259" s="3" t="s">
        <v>8</v>
      </c>
      <c r="D259" s="17">
        <v>82</v>
      </c>
      <c r="E259" s="9">
        <v>165.16</v>
      </c>
      <c r="F259" s="5">
        <f t="shared" si="6"/>
        <v>13543.119999999999</v>
      </c>
    </row>
    <row r="260" spans="1:9" ht="57.75" thickBot="1" x14ac:dyDescent="0.3">
      <c r="A260" s="3">
        <f t="shared" si="7"/>
        <v>247</v>
      </c>
      <c r="B260" s="6" t="s">
        <v>255</v>
      </c>
      <c r="C260" s="3" t="s">
        <v>320</v>
      </c>
      <c r="D260" s="17">
        <v>211</v>
      </c>
      <c r="E260" s="9">
        <v>11.19</v>
      </c>
      <c r="F260" s="5">
        <f t="shared" si="6"/>
        <v>2361.0899999999997</v>
      </c>
    </row>
    <row r="261" spans="1:9" ht="57.75" thickBot="1" x14ac:dyDescent="0.3">
      <c r="A261" s="3">
        <f t="shared" si="7"/>
        <v>248</v>
      </c>
      <c r="B261" s="6" t="s">
        <v>256</v>
      </c>
      <c r="C261" s="3" t="s">
        <v>8</v>
      </c>
      <c r="D261" s="17">
        <v>151</v>
      </c>
      <c r="E261" s="9">
        <v>23.32</v>
      </c>
      <c r="F261" s="5">
        <f t="shared" si="6"/>
        <v>3521.32</v>
      </c>
    </row>
    <row r="262" spans="1:9" ht="86.25" thickBot="1" x14ac:dyDescent="0.3">
      <c r="A262" s="3">
        <f t="shared" si="7"/>
        <v>249</v>
      </c>
      <c r="B262" s="6" t="s">
        <v>257</v>
      </c>
      <c r="C262" s="3" t="s">
        <v>8</v>
      </c>
      <c r="D262" s="17">
        <v>129</v>
      </c>
      <c r="E262" s="9">
        <v>79.459999999999994</v>
      </c>
      <c r="F262" s="5">
        <f t="shared" si="6"/>
        <v>10250.339999999998</v>
      </c>
    </row>
    <row r="263" spans="1:9" ht="114.75" thickBot="1" x14ac:dyDescent="0.3">
      <c r="A263" s="3">
        <f t="shared" si="7"/>
        <v>250</v>
      </c>
      <c r="B263" s="6" t="s">
        <v>258</v>
      </c>
      <c r="C263" s="3" t="s">
        <v>8</v>
      </c>
      <c r="D263" s="17">
        <v>129</v>
      </c>
      <c r="E263" s="9">
        <v>15.37</v>
      </c>
      <c r="F263" s="5">
        <f t="shared" si="6"/>
        <v>1982.7299999999998</v>
      </c>
    </row>
    <row r="264" spans="1:9" ht="72" thickBot="1" x14ac:dyDescent="0.3">
      <c r="A264" s="3">
        <f t="shared" si="7"/>
        <v>251</v>
      </c>
      <c r="B264" s="6" t="s">
        <v>259</v>
      </c>
      <c r="C264" s="3" t="s">
        <v>320</v>
      </c>
      <c r="D264" s="17">
        <v>158</v>
      </c>
      <c r="E264" s="9">
        <v>38.340000000000003</v>
      </c>
      <c r="F264" s="5">
        <f t="shared" si="6"/>
        <v>6057.72</v>
      </c>
    </row>
    <row r="265" spans="1:9" ht="57.75" thickBot="1" x14ac:dyDescent="0.3">
      <c r="A265" s="3">
        <f t="shared" si="7"/>
        <v>252</v>
      </c>
      <c r="B265" s="6" t="s">
        <v>26</v>
      </c>
      <c r="C265" s="3" t="s">
        <v>279</v>
      </c>
      <c r="D265" s="17">
        <v>647</v>
      </c>
      <c r="E265" s="9">
        <v>283.22000000000003</v>
      </c>
      <c r="F265" s="5">
        <f t="shared" si="6"/>
        <v>183243.34000000003</v>
      </c>
    </row>
    <row r="266" spans="1:9" ht="57.75" thickBot="1" x14ac:dyDescent="0.3">
      <c r="A266" s="3">
        <f t="shared" si="7"/>
        <v>253</v>
      </c>
      <c r="B266" s="6" t="s">
        <v>27</v>
      </c>
      <c r="C266" s="3" t="s">
        <v>321</v>
      </c>
      <c r="D266" s="17">
        <v>889</v>
      </c>
      <c r="E266" s="9">
        <v>118.23</v>
      </c>
      <c r="F266" s="5">
        <f t="shared" si="6"/>
        <v>105106.47</v>
      </c>
    </row>
    <row r="267" spans="1:9" ht="43.5" thickBot="1" x14ac:dyDescent="0.3">
      <c r="A267" s="3">
        <f t="shared" si="7"/>
        <v>254</v>
      </c>
      <c r="B267" s="6" t="s">
        <v>137</v>
      </c>
      <c r="C267" s="3" t="s">
        <v>307</v>
      </c>
      <c r="D267" s="17">
        <v>800</v>
      </c>
      <c r="E267" s="9">
        <v>105.11</v>
      </c>
      <c r="F267" s="5">
        <f t="shared" si="6"/>
        <v>84088</v>
      </c>
    </row>
    <row r="268" spans="1:9" ht="86.25" thickBot="1" x14ac:dyDescent="0.3">
      <c r="A268" s="3">
        <f t="shared" si="7"/>
        <v>255</v>
      </c>
      <c r="B268" s="6" t="s">
        <v>165</v>
      </c>
      <c r="C268" s="3" t="s">
        <v>8</v>
      </c>
      <c r="D268" s="17">
        <v>180</v>
      </c>
      <c r="E268" s="9">
        <v>68.290000000000006</v>
      </c>
      <c r="F268" s="5">
        <f t="shared" si="6"/>
        <v>12292.2</v>
      </c>
    </row>
    <row r="269" spans="1:9" ht="171" x14ac:dyDescent="0.25">
      <c r="A269" s="19">
        <f>A268+1</f>
        <v>256</v>
      </c>
      <c r="B269" s="20" t="s">
        <v>173</v>
      </c>
      <c r="C269" s="19" t="s">
        <v>279</v>
      </c>
      <c r="D269" s="21">
        <v>395</v>
      </c>
      <c r="E269" s="22">
        <v>150.16</v>
      </c>
      <c r="F269" s="23">
        <f t="shared" si="6"/>
        <v>59313.2</v>
      </c>
    </row>
    <row r="270" spans="1:9" ht="201" x14ac:dyDescent="0.25">
      <c r="A270" s="3">
        <v>257</v>
      </c>
      <c r="B270" s="6" t="s">
        <v>264</v>
      </c>
      <c r="C270" s="26" t="s">
        <v>8</v>
      </c>
      <c r="D270" s="24">
        <v>60</v>
      </c>
      <c r="E270" s="9">
        <v>164.67</v>
      </c>
      <c r="F270" s="5">
        <f t="shared" ref="F270:F333" si="8">(D270*E270)</f>
        <v>9880.1999999999989</v>
      </c>
    </row>
    <row r="271" spans="1:9" ht="81" customHeight="1" thickBot="1" x14ac:dyDescent="0.3">
      <c r="A271" s="3">
        <v>258</v>
      </c>
      <c r="B271" s="6" t="s">
        <v>265</v>
      </c>
      <c r="C271" s="3" t="s">
        <v>307</v>
      </c>
      <c r="D271" s="17">
        <v>110</v>
      </c>
      <c r="E271" s="9">
        <v>107.46</v>
      </c>
      <c r="F271" s="5">
        <f t="shared" si="8"/>
        <v>11820.599999999999</v>
      </c>
    </row>
    <row r="272" spans="1:9" ht="87" customHeight="1" thickBot="1" x14ac:dyDescent="0.3">
      <c r="A272" s="3">
        <v>259</v>
      </c>
      <c r="B272" s="6" t="s">
        <v>266</v>
      </c>
      <c r="C272" s="3" t="s">
        <v>279</v>
      </c>
      <c r="D272" s="17">
        <v>72</v>
      </c>
      <c r="E272" s="9">
        <v>283.22000000000003</v>
      </c>
      <c r="F272" s="5">
        <f t="shared" si="8"/>
        <v>20391.840000000004</v>
      </c>
    </row>
    <row r="273" spans="1:6" ht="91.5" customHeight="1" thickBot="1" x14ac:dyDescent="0.3">
      <c r="A273" s="3">
        <v>260</v>
      </c>
      <c r="B273" s="6" t="s">
        <v>267</v>
      </c>
      <c r="C273" s="3" t="s">
        <v>321</v>
      </c>
      <c r="D273" s="17">
        <v>100</v>
      </c>
      <c r="E273" s="9">
        <v>118.23</v>
      </c>
      <c r="F273" s="5">
        <f t="shared" si="8"/>
        <v>11823</v>
      </c>
    </row>
    <row r="274" spans="1:6" ht="74.25" customHeight="1" thickBot="1" x14ac:dyDescent="0.3">
      <c r="A274" s="25">
        <v>261</v>
      </c>
      <c r="B274" s="6" t="s">
        <v>268</v>
      </c>
      <c r="C274" s="3" t="s">
        <v>307</v>
      </c>
      <c r="D274" s="17">
        <v>100</v>
      </c>
      <c r="E274" s="9">
        <v>105.11</v>
      </c>
      <c r="F274" s="5">
        <f t="shared" si="8"/>
        <v>10511</v>
      </c>
    </row>
    <row r="275" spans="1:6" ht="24" customHeight="1" x14ac:dyDescent="0.25">
      <c r="A275" s="40" t="s">
        <v>263</v>
      </c>
      <c r="B275" s="41"/>
      <c r="C275" s="41"/>
      <c r="D275" s="41"/>
      <c r="E275" s="42"/>
      <c r="F275" s="18">
        <f>SUM(F14:F274)</f>
        <v>1998198.51</v>
      </c>
    </row>
    <row r="276" spans="1:6" x14ac:dyDescent="0.25">
      <c r="F276" s="8"/>
    </row>
    <row r="277" spans="1:6" x14ac:dyDescent="0.25">
      <c r="F277" s="8"/>
    </row>
    <row r="278" spans="1:6" x14ac:dyDescent="0.25">
      <c r="F278" s="8"/>
    </row>
    <row r="279" spans="1:6" x14ac:dyDescent="0.25">
      <c r="F279" s="8"/>
    </row>
    <row r="280" spans="1:6" x14ac:dyDescent="0.25">
      <c r="F280" s="8"/>
    </row>
    <row r="281" spans="1:6" x14ac:dyDescent="0.25">
      <c r="F281" s="8"/>
    </row>
    <row r="282" spans="1:6" x14ac:dyDescent="0.25">
      <c r="F282" s="8"/>
    </row>
    <row r="283" spans="1:6" x14ac:dyDescent="0.25">
      <c r="F283" s="8"/>
    </row>
    <row r="284" spans="1:6" x14ac:dyDescent="0.25">
      <c r="F284" s="8"/>
    </row>
    <row r="285" spans="1:6" x14ac:dyDescent="0.25">
      <c r="F285" s="8"/>
    </row>
    <row r="286" spans="1:6" x14ac:dyDescent="0.25">
      <c r="F286" s="8"/>
    </row>
    <row r="287" spans="1:6" x14ac:dyDescent="0.25">
      <c r="F287" s="8"/>
    </row>
    <row r="288" spans="1:6" x14ac:dyDescent="0.25">
      <c r="F288" s="8"/>
    </row>
    <row r="289" spans="6:6" x14ac:dyDescent="0.25">
      <c r="F289" s="8"/>
    </row>
    <row r="290" spans="6:6" x14ac:dyDescent="0.25">
      <c r="F290" s="8"/>
    </row>
    <row r="291" spans="6:6" x14ac:dyDescent="0.25">
      <c r="F291" s="8"/>
    </row>
    <row r="292" spans="6:6" x14ac:dyDescent="0.25">
      <c r="F292" s="8"/>
    </row>
    <row r="293" spans="6:6" x14ac:dyDescent="0.25">
      <c r="F293" s="8"/>
    </row>
    <row r="294" spans="6:6" x14ac:dyDescent="0.25">
      <c r="F294" s="8"/>
    </row>
    <row r="295" spans="6:6" x14ac:dyDescent="0.25">
      <c r="F295" s="8"/>
    </row>
    <row r="296" spans="6:6" x14ac:dyDescent="0.25">
      <c r="F296" s="8"/>
    </row>
    <row r="297" spans="6:6" x14ac:dyDescent="0.25">
      <c r="F297" s="8"/>
    </row>
    <row r="298" spans="6:6" x14ac:dyDescent="0.25">
      <c r="F298" s="8"/>
    </row>
    <row r="299" spans="6:6" x14ac:dyDescent="0.25">
      <c r="F299" s="8"/>
    </row>
    <row r="300" spans="6:6" x14ac:dyDescent="0.25">
      <c r="F300" s="8"/>
    </row>
    <row r="301" spans="6:6" x14ac:dyDescent="0.25">
      <c r="F301" s="8"/>
    </row>
    <row r="302" spans="6:6" x14ac:dyDescent="0.25">
      <c r="F302" s="8"/>
    </row>
    <row r="303" spans="6:6" x14ac:dyDescent="0.25">
      <c r="F303" s="8"/>
    </row>
    <row r="304" spans="6:6" x14ac:dyDescent="0.25">
      <c r="F304" s="8"/>
    </row>
    <row r="305" spans="6:6" x14ac:dyDescent="0.25">
      <c r="F305" s="8"/>
    </row>
    <row r="306" spans="6:6" x14ac:dyDescent="0.25">
      <c r="F306" s="8"/>
    </row>
    <row r="307" spans="6:6" x14ac:dyDescent="0.25">
      <c r="F307" s="8"/>
    </row>
    <row r="308" spans="6:6" x14ac:dyDescent="0.25">
      <c r="F308" s="8"/>
    </row>
    <row r="309" spans="6:6" x14ac:dyDescent="0.25">
      <c r="F309" s="8"/>
    </row>
    <row r="310" spans="6:6" x14ac:dyDescent="0.25">
      <c r="F310" s="8"/>
    </row>
    <row r="311" spans="6:6" x14ac:dyDescent="0.25">
      <c r="F311" s="8"/>
    </row>
    <row r="312" spans="6:6" x14ac:dyDescent="0.25">
      <c r="F312" s="8"/>
    </row>
    <row r="313" spans="6:6" x14ac:dyDescent="0.25">
      <c r="F313" s="8"/>
    </row>
    <row r="314" spans="6:6" x14ac:dyDescent="0.25">
      <c r="F314" s="8"/>
    </row>
    <row r="315" spans="6:6" x14ac:dyDescent="0.25">
      <c r="F315" s="8"/>
    </row>
    <row r="316" spans="6:6" x14ac:dyDescent="0.25">
      <c r="F316" s="8"/>
    </row>
    <row r="317" spans="6:6" x14ac:dyDescent="0.25">
      <c r="F317" s="8"/>
    </row>
    <row r="318" spans="6:6" x14ac:dyDescent="0.25">
      <c r="F318" s="8"/>
    </row>
    <row r="319" spans="6:6" x14ac:dyDescent="0.25">
      <c r="F319" s="8"/>
    </row>
    <row r="320" spans="6:6" x14ac:dyDescent="0.25">
      <c r="F320" s="8"/>
    </row>
    <row r="321" spans="6:6" x14ac:dyDescent="0.25">
      <c r="F321" s="8"/>
    </row>
    <row r="322" spans="6:6" x14ac:dyDescent="0.25">
      <c r="F322" s="8"/>
    </row>
    <row r="323" spans="6:6" x14ac:dyDescent="0.25">
      <c r="F323" s="8"/>
    </row>
    <row r="324" spans="6:6" x14ac:dyDescent="0.25">
      <c r="F324" s="8"/>
    </row>
    <row r="325" spans="6:6" x14ac:dyDescent="0.25">
      <c r="F325" s="8"/>
    </row>
    <row r="326" spans="6:6" x14ac:dyDescent="0.25">
      <c r="F326" s="8"/>
    </row>
    <row r="327" spans="6:6" x14ac:dyDescent="0.25">
      <c r="F327" s="8"/>
    </row>
    <row r="328" spans="6:6" x14ac:dyDescent="0.25">
      <c r="F328" s="8"/>
    </row>
    <row r="329" spans="6:6" x14ac:dyDescent="0.25">
      <c r="F329" s="8"/>
    </row>
    <row r="330" spans="6:6" x14ac:dyDescent="0.25">
      <c r="F330" s="8"/>
    </row>
    <row r="331" spans="6:6" x14ac:dyDescent="0.25">
      <c r="F331" s="8"/>
    </row>
    <row r="332" spans="6:6" x14ac:dyDescent="0.25">
      <c r="F332" s="8"/>
    </row>
    <row r="333" spans="6:6" x14ac:dyDescent="0.25">
      <c r="F333" s="8"/>
    </row>
    <row r="334" spans="6:6" x14ac:dyDescent="0.25">
      <c r="F334" s="8"/>
    </row>
    <row r="335" spans="6:6" x14ac:dyDescent="0.25">
      <c r="F335" s="8"/>
    </row>
    <row r="336" spans="6:6" x14ac:dyDescent="0.25">
      <c r="F336" s="8"/>
    </row>
    <row r="337" spans="6:6" x14ac:dyDescent="0.25">
      <c r="F337" s="8"/>
    </row>
    <row r="338" spans="6:6" x14ac:dyDescent="0.25">
      <c r="F338" s="8"/>
    </row>
    <row r="339" spans="6:6" x14ac:dyDescent="0.25">
      <c r="F339" s="8"/>
    </row>
    <row r="340" spans="6:6" x14ac:dyDescent="0.25">
      <c r="F340" s="8"/>
    </row>
    <row r="341" spans="6:6" x14ac:dyDescent="0.25">
      <c r="F341" s="8"/>
    </row>
    <row r="342" spans="6:6" x14ac:dyDescent="0.25">
      <c r="F342" s="8"/>
    </row>
    <row r="343" spans="6:6" x14ac:dyDescent="0.25">
      <c r="F343" s="8"/>
    </row>
    <row r="344" spans="6:6" x14ac:dyDescent="0.25">
      <c r="F344" s="8"/>
    </row>
    <row r="345" spans="6:6" x14ac:dyDescent="0.25">
      <c r="F345" s="8"/>
    </row>
    <row r="346" spans="6:6" x14ac:dyDescent="0.25">
      <c r="F346" s="8"/>
    </row>
    <row r="347" spans="6:6" x14ac:dyDescent="0.25">
      <c r="F347" s="8"/>
    </row>
    <row r="348" spans="6:6" x14ac:dyDescent="0.25">
      <c r="F348" s="8"/>
    </row>
    <row r="349" spans="6:6" x14ac:dyDescent="0.25">
      <c r="F349" s="8"/>
    </row>
    <row r="350" spans="6:6" x14ac:dyDescent="0.25">
      <c r="F350" s="8"/>
    </row>
    <row r="351" spans="6:6" x14ac:dyDescent="0.25">
      <c r="F351" s="8"/>
    </row>
    <row r="352" spans="6:6" x14ac:dyDescent="0.25">
      <c r="F352" s="8"/>
    </row>
    <row r="353" spans="6:6" x14ac:dyDescent="0.25">
      <c r="F353" s="8"/>
    </row>
    <row r="354" spans="6:6" x14ac:dyDescent="0.25">
      <c r="F354" s="8"/>
    </row>
    <row r="355" spans="6:6" x14ac:dyDescent="0.25">
      <c r="F355" s="8"/>
    </row>
    <row r="356" spans="6:6" x14ac:dyDescent="0.25">
      <c r="F356" s="8"/>
    </row>
    <row r="357" spans="6:6" x14ac:dyDescent="0.25">
      <c r="F357" s="8"/>
    </row>
    <row r="358" spans="6:6" x14ac:dyDescent="0.25">
      <c r="F358" s="8"/>
    </row>
    <row r="359" spans="6:6" x14ac:dyDescent="0.25">
      <c r="F359" s="8"/>
    </row>
    <row r="360" spans="6:6" x14ac:dyDescent="0.25">
      <c r="F360" s="8"/>
    </row>
    <row r="361" spans="6:6" x14ac:dyDescent="0.25">
      <c r="F361" s="8"/>
    </row>
    <row r="362" spans="6:6" x14ac:dyDescent="0.25">
      <c r="F362" s="8"/>
    </row>
    <row r="363" spans="6:6" x14ac:dyDescent="0.25">
      <c r="F363" s="8"/>
    </row>
    <row r="364" spans="6:6" x14ac:dyDescent="0.25">
      <c r="F364" s="8"/>
    </row>
    <row r="365" spans="6:6" x14ac:dyDescent="0.25">
      <c r="F365" s="8"/>
    </row>
    <row r="366" spans="6:6" x14ac:dyDescent="0.25">
      <c r="F366" s="8"/>
    </row>
    <row r="367" spans="6:6" x14ac:dyDescent="0.25">
      <c r="F367" s="8"/>
    </row>
    <row r="368" spans="6:6" x14ac:dyDescent="0.25">
      <c r="F368" s="8"/>
    </row>
    <row r="369" spans="6:6" x14ac:dyDescent="0.25">
      <c r="F369" s="8"/>
    </row>
    <row r="370" spans="6:6" x14ac:dyDescent="0.25">
      <c r="F370" s="8"/>
    </row>
    <row r="371" spans="6:6" x14ac:dyDescent="0.25">
      <c r="F371" s="8"/>
    </row>
    <row r="372" spans="6:6" x14ac:dyDescent="0.25">
      <c r="F372" s="8"/>
    </row>
    <row r="373" spans="6:6" x14ac:dyDescent="0.25">
      <c r="F373" s="8"/>
    </row>
    <row r="374" spans="6:6" x14ac:dyDescent="0.25">
      <c r="F374" s="8"/>
    </row>
    <row r="375" spans="6:6" x14ac:dyDescent="0.25">
      <c r="F375" s="8"/>
    </row>
    <row r="376" spans="6:6" x14ac:dyDescent="0.25">
      <c r="F376" s="8"/>
    </row>
    <row r="377" spans="6:6" x14ac:dyDescent="0.25">
      <c r="F377" s="8"/>
    </row>
    <row r="378" spans="6:6" x14ac:dyDescent="0.25">
      <c r="F378" s="8"/>
    </row>
    <row r="379" spans="6:6" x14ac:dyDescent="0.25">
      <c r="F379" s="8"/>
    </row>
    <row r="380" spans="6:6" x14ac:dyDescent="0.25">
      <c r="F380" s="8"/>
    </row>
    <row r="381" spans="6:6" x14ac:dyDescent="0.25">
      <c r="F381" s="8"/>
    </row>
    <row r="382" spans="6:6" x14ac:dyDescent="0.25">
      <c r="F382" s="8"/>
    </row>
    <row r="383" spans="6:6" x14ac:dyDescent="0.25">
      <c r="F383" s="8"/>
    </row>
    <row r="384" spans="6:6" x14ac:dyDescent="0.25">
      <c r="F384" s="8"/>
    </row>
    <row r="385" spans="6:6" x14ac:dyDescent="0.25">
      <c r="F385" s="8"/>
    </row>
    <row r="386" spans="6:6" x14ac:dyDescent="0.25">
      <c r="F386" s="8"/>
    </row>
    <row r="387" spans="6:6" x14ac:dyDescent="0.25">
      <c r="F387" s="8"/>
    </row>
    <row r="388" spans="6:6" x14ac:dyDescent="0.25">
      <c r="F388" s="8"/>
    </row>
    <row r="389" spans="6:6" x14ac:dyDescent="0.25">
      <c r="F389" s="8"/>
    </row>
    <row r="390" spans="6:6" x14ac:dyDescent="0.25">
      <c r="F390" s="8"/>
    </row>
    <row r="391" spans="6:6" x14ac:dyDescent="0.25">
      <c r="F391" s="8"/>
    </row>
    <row r="392" spans="6:6" x14ac:dyDescent="0.25">
      <c r="F392" s="8"/>
    </row>
    <row r="393" spans="6:6" x14ac:dyDescent="0.25">
      <c r="F393" s="8"/>
    </row>
    <row r="394" spans="6:6" x14ac:dyDescent="0.25">
      <c r="F394" s="8"/>
    </row>
    <row r="395" spans="6:6" x14ac:dyDescent="0.25">
      <c r="F395" s="8"/>
    </row>
    <row r="396" spans="6:6" x14ac:dyDescent="0.25">
      <c r="F396" s="8"/>
    </row>
    <row r="397" spans="6:6" x14ac:dyDescent="0.25">
      <c r="F397" s="8"/>
    </row>
    <row r="398" spans="6:6" x14ac:dyDescent="0.25">
      <c r="F398" s="8"/>
    </row>
    <row r="399" spans="6:6" x14ac:dyDescent="0.25">
      <c r="F399" s="8"/>
    </row>
    <row r="400" spans="6:6" x14ac:dyDescent="0.25">
      <c r="F400" s="8"/>
    </row>
    <row r="401" spans="6:6" x14ac:dyDescent="0.25">
      <c r="F401" s="8"/>
    </row>
    <row r="402" spans="6:6" x14ac:dyDescent="0.25">
      <c r="F402" s="8"/>
    </row>
    <row r="403" spans="6:6" x14ac:dyDescent="0.25">
      <c r="F403" s="8"/>
    </row>
    <row r="404" spans="6:6" x14ac:dyDescent="0.25">
      <c r="F404" s="8"/>
    </row>
    <row r="405" spans="6:6" x14ac:dyDescent="0.25">
      <c r="F405" s="8"/>
    </row>
    <row r="406" spans="6:6" x14ac:dyDescent="0.25">
      <c r="F406" s="8"/>
    </row>
    <row r="407" spans="6:6" x14ac:dyDescent="0.25">
      <c r="F407" s="8"/>
    </row>
    <row r="408" spans="6:6" x14ac:dyDescent="0.25">
      <c r="F408" s="8"/>
    </row>
    <row r="409" spans="6:6" x14ac:dyDescent="0.25">
      <c r="F409" s="8"/>
    </row>
    <row r="410" spans="6:6" x14ac:dyDescent="0.25">
      <c r="F410" s="8"/>
    </row>
    <row r="411" spans="6:6" x14ac:dyDescent="0.25">
      <c r="F411" s="8"/>
    </row>
    <row r="412" spans="6:6" x14ac:dyDescent="0.25">
      <c r="F412" s="8"/>
    </row>
    <row r="413" spans="6:6" x14ac:dyDescent="0.25">
      <c r="F413" s="8"/>
    </row>
    <row r="414" spans="6:6" x14ac:dyDescent="0.25">
      <c r="F414" s="8"/>
    </row>
    <row r="415" spans="6:6" x14ac:dyDescent="0.25">
      <c r="F415" s="8"/>
    </row>
    <row r="416" spans="6:6" x14ac:dyDescent="0.25">
      <c r="F416" s="8"/>
    </row>
    <row r="417" spans="6:6" x14ac:dyDescent="0.25">
      <c r="F417" s="8"/>
    </row>
    <row r="418" spans="6:6" x14ac:dyDescent="0.25">
      <c r="F418" s="8"/>
    </row>
    <row r="419" spans="6:6" x14ac:dyDescent="0.25">
      <c r="F419" s="8"/>
    </row>
    <row r="420" spans="6:6" x14ac:dyDescent="0.25">
      <c r="F420" s="8"/>
    </row>
    <row r="421" spans="6:6" x14ac:dyDescent="0.25">
      <c r="F421" s="8"/>
    </row>
    <row r="422" spans="6:6" x14ac:dyDescent="0.25">
      <c r="F422" s="8"/>
    </row>
    <row r="423" spans="6:6" x14ac:dyDescent="0.25">
      <c r="F423" s="8"/>
    </row>
    <row r="424" spans="6:6" x14ac:dyDescent="0.25">
      <c r="F424" s="8"/>
    </row>
    <row r="425" spans="6:6" x14ac:dyDescent="0.25">
      <c r="F425" s="8"/>
    </row>
    <row r="426" spans="6:6" x14ac:dyDescent="0.25">
      <c r="F426" s="8"/>
    </row>
    <row r="427" spans="6:6" x14ac:dyDescent="0.25">
      <c r="F427" s="8"/>
    </row>
    <row r="428" spans="6:6" x14ac:dyDescent="0.25">
      <c r="F428" s="8"/>
    </row>
    <row r="429" spans="6:6" x14ac:dyDescent="0.25">
      <c r="F429" s="8"/>
    </row>
    <row r="430" spans="6:6" x14ac:dyDescent="0.25">
      <c r="F430" s="8"/>
    </row>
    <row r="431" spans="6:6" x14ac:dyDescent="0.25">
      <c r="F431" s="8"/>
    </row>
    <row r="432" spans="6:6" x14ac:dyDescent="0.25">
      <c r="F432" s="8"/>
    </row>
    <row r="433" spans="6:6" x14ac:dyDescent="0.25">
      <c r="F433" s="8"/>
    </row>
    <row r="434" spans="6:6" x14ac:dyDescent="0.25">
      <c r="F434" s="8"/>
    </row>
    <row r="435" spans="6:6" x14ac:dyDescent="0.25">
      <c r="F435" s="8"/>
    </row>
    <row r="436" spans="6:6" x14ac:dyDescent="0.25">
      <c r="F436" s="8"/>
    </row>
    <row r="437" spans="6:6" x14ac:dyDescent="0.25">
      <c r="F437" s="8"/>
    </row>
    <row r="438" spans="6:6" x14ac:dyDescent="0.25">
      <c r="F438" s="8"/>
    </row>
    <row r="439" spans="6:6" x14ac:dyDescent="0.25">
      <c r="F439" s="8"/>
    </row>
    <row r="440" spans="6:6" x14ac:dyDescent="0.25">
      <c r="F440" s="8"/>
    </row>
    <row r="441" spans="6:6" x14ac:dyDescent="0.25">
      <c r="F441" s="8"/>
    </row>
    <row r="442" spans="6:6" x14ac:dyDescent="0.25">
      <c r="F442" s="8"/>
    </row>
    <row r="443" spans="6:6" x14ac:dyDescent="0.25">
      <c r="F443" s="8"/>
    </row>
    <row r="444" spans="6:6" x14ac:dyDescent="0.25">
      <c r="F444" s="8"/>
    </row>
    <row r="445" spans="6:6" x14ac:dyDescent="0.25">
      <c r="F445" s="8"/>
    </row>
    <row r="446" spans="6:6" x14ac:dyDescent="0.25">
      <c r="F446" s="8"/>
    </row>
    <row r="447" spans="6:6" x14ac:dyDescent="0.25">
      <c r="F447" s="8"/>
    </row>
    <row r="448" spans="6:6" x14ac:dyDescent="0.25">
      <c r="F448" s="8"/>
    </row>
    <row r="449" spans="6:6" x14ac:dyDescent="0.25">
      <c r="F449" s="8"/>
    </row>
    <row r="450" spans="6:6" x14ac:dyDescent="0.25">
      <c r="F450" s="8"/>
    </row>
    <row r="451" spans="6:6" x14ac:dyDescent="0.25">
      <c r="F451" s="8"/>
    </row>
    <row r="452" spans="6:6" x14ac:dyDescent="0.25">
      <c r="F452" s="8"/>
    </row>
    <row r="453" spans="6:6" x14ac:dyDescent="0.25">
      <c r="F453" s="8"/>
    </row>
    <row r="454" spans="6:6" x14ac:dyDescent="0.25">
      <c r="F454" s="8"/>
    </row>
    <row r="455" spans="6:6" x14ac:dyDescent="0.25">
      <c r="F455" s="8"/>
    </row>
    <row r="456" spans="6:6" x14ac:dyDescent="0.25">
      <c r="F456" s="8"/>
    </row>
    <row r="457" spans="6:6" x14ac:dyDescent="0.25">
      <c r="F457" s="8"/>
    </row>
    <row r="458" spans="6:6" x14ac:dyDescent="0.25">
      <c r="F458" s="8"/>
    </row>
    <row r="459" spans="6:6" x14ac:dyDescent="0.25">
      <c r="F459" s="8"/>
    </row>
    <row r="460" spans="6:6" x14ac:dyDescent="0.25">
      <c r="F460" s="8"/>
    </row>
    <row r="461" spans="6:6" x14ac:dyDescent="0.25">
      <c r="F461" s="8"/>
    </row>
    <row r="462" spans="6:6" x14ac:dyDescent="0.25">
      <c r="F462" s="8"/>
    </row>
    <row r="463" spans="6:6" x14ac:dyDescent="0.25">
      <c r="F463" s="8"/>
    </row>
    <row r="464" spans="6:6" x14ac:dyDescent="0.25">
      <c r="F464" s="8"/>
    </row>
    <row r="465" spans="6:6" x14ac:dyDescent="0.25">
      <c r="F465" s="8"/>
    </row>
    <row r="466" spans="6:6" x14ac:dyDescent="0.25">
      <c r="F466" s="8"/>
    </row>
    <row r="467" spans="6:6" x14ac:dyDescent="0.25">
      <c r="F467" s="8"/>
    </row>
    <row r="468" spans="6:6" x14ac:dyDescent="0.25">
      <c r="F468" s="8"/>
    </row>
    <row r="469" spans="6:6" x14ac:dyDescent="0.25">
      <c r="F469" s="8"/>
    </row>
    <row r="470" spans="6:6" x14ac:dyDescent="0.25">
      <c r="F470" s="8"/>
    </row>
    <row r="471" spans="6:6" x14ac:dyDescent="0.25">
      <c r="F471" s="8"/>
    </row>
    <row r="472" spans="6:6" x14ac:dyDescent="0.25">
      <c r="F472" s="8"/>
    </row>
    <row r="473" spans="6:6" x14ac:dyDescent="0.25">
      <c r="F473" s="8"/>
    </row>
    <row r="474" spans="6:6" x14ac:dyDescent="0.25">
      <c r="F474" s="8"/>
    </row>
    <row r="475" spans="6:6" x14ac:dyDescent="0.25">
      <c r="F475" s="8"/>
    </row>
    <row r="476" spans="6:6" x14ac:dyDescent="0.25">
      <c r="F476" s="8"/>
    </row>
    <row r="477" spans="6:6" x14ac:dyDescent="0.25">
      <c r="F477" s="8"/>
    </row>
    <row r="478" spans="6:6" x14ac:dyDescent="0.25">
      <c r="F478" s="8"/>
    </row>
    <row r="479" spans="6:6" x14ac:dyDescent="0.25">
      <c r="F479" s="8"/>
    </row>
    <row r="480" spans="6:6" x14ac:dyDescent="0.25">
      <c r="F480" s="8"/>
    </row>
    <row r="481" spans="6:6" x14ac:dyDescent="0.25">
      <c r="F481" s="8"/>
    </row>
    <row r="482" spans="6:6" x14ac:dyDescent="0.25">
      <c r="F482" s="8"/>
    </row>
    <row r="483" spans="6:6" x14ac:dyDescent="0.25">
      <c r="F483" s="8"/>
    </row>
    <row r="484" spans="6:6" x14ac:dyDescent="0.25">
      <c r="F484" s="8"/>
    </row>
    <row r="485" spans="6:6" x14ac:dyDescent="0.25">
      <c r="F485" s="8"/>
    </row>
    <row r="486" spans="6:6" x14ac:dyDescent="0.25">
      <c r="F486" s="8"/>
    </row>
    <row r="487" spans="6:6" x14ac:dyDescent="0.25">
      <c r="F487" s="8"/>
    </row>
    <row r="488" spans="6:6" x14ac:dyDescent="0.25">
      <c r="F488" s="8"/>
    </row>
    <row r="489" spans="6:6" x14ac:dyDescent="0.25">
      <c r="F489" s="8"/>
    </row>
    <row r="490" spans="6:6" x14ac:dyDescent="0.25">
      <c r="F490" s="8"/>
    </row>
    <row r="491" spans="6:6" x14ac:dyDescent="0.25">
      <c r="F491" s="8"/>
    </row>
    <row r="492" spans="6:6" x14ac:dyDescent="0.25">
      <c r="F492" s="8"/>
    </row>
    <row r="493" spans="6:6" x14ac:dyDescent="0.25">
      <c r="F493" s="8"/>
    </row>
    <row r="494" spans="6:6" x14ac:dyDescent="0.25">
      <c r="F494" s="8"/>
    </row>
    <row r="495" spans="6:6" x14ac:dyDescent="0.25">
      <c r="F495" s="8"/>
    </row>
    <row r="496" spans="6:6" x14ac:dyDescent="0.25">
      <c r="F496" s="8"/>
    </row>
    <row r="497" spans="6:6" x14ac:dyDescent="0.25">
      <c r="F497" s="8"/>
    </row>
    <row r="498" spans="6:6" x14ac:dyDescent="0.25">
      <c r="F498" s="8"/>
    </row>
    <row r="499" spans="6:6" x14ac:dyDescent="0.25">
      <c r="F499" s="8"/>
    </row>
    <row r="500" spans="6:6" x14ac:dyDescent="0.25">
      <c r="F500" s="8"/>
    </row>
    <row r="501" spans="6:6" x14ac:dyDescent="0.25">
      <c r="F501" s="8"/>
    </row>
    <row r="502" spans="6:6" x14ac:dyDescent="0.25">
      <c r="F502" s="8"/>
    </row>
    <row r="503" spans="6:6" x14ac:dyDescent="0.25">
      <c r="F503" s="8"/>
    </row>
    <row r="504" spans="6:6" x14ac:dyDescent="0.25">
      <c r="F504" s="8"/>
    </row>
    <row r="505" spans="6:6" x14ac:dyDescent="0.25">
      <c r="F505" s="8"/>
    </row>
    <row r="506" spans="6:6" x14ac:dyDescent="0.25">
      <c r="F506" s="8"/>
    </row>
    <row r="507" spans="6:6" x14ac:dyDescent="0.25">
      <c r="F507" s="8"/>
    </row>
    <row r="508" spans="6:6" x14ac:dyDescent="0.25">
      <c r="F508" s="8"/>
    </row>
    <row r="509" spans="6:6" x14ac:dyDescent="0.25">
      <c r="F509" s="8"/>
    </row>
    <row r="510" spans="6:6" x14ac:dyDescent="0.25">
      <c r="F510" s="8"/>
    </row>
    <row r="511" spans="6:6" x14ac:dyDescent="0.25">
      <c r="F511" s="8"/>
    </row>
    <row r="512" spans="6:6" x14ac:dyDescent="0.25">
      <c r="F512" s="8"/>
    </row>
    <row r="513" spans="6:6" x14ac:dyDescent="0.25">
      <c r="F513" s="8"/>
    </row>
    <row r="514" spans="6:6" x14ac:dyDescent="0.25">
      <c r="F514" s="8"/>
    </row>
    <row r="515" spans="6:6" x14ac:dyDescent="0.25">
      <c r="F515" s="8"/>
    </row>
    <row r="516" spans="6:6" x14ac:dyDescent="0.25">
      <c r="F516" s="8"/>
    </row>
    <row r="517" spans="6:6" x14ac:dyDescent="0.25">
      <c r="F517" s="8"/>
    </row>
    <row r="518" spans="6:6" x14ac:dyDescent="0.25">
      <c r="F518" s="8"/>
    </row>
    <row r="519" spans="6:6" x14ac:dyDescent="0.25">
      <c r="F519" s="8"/>
    </row>
    <row r="520" spans="6:6" x14ac:dyDescent="0.25">
      <c r="F520" s="8"/>
    </row>
    <row r="521" spans="6:6" x14ac:dyDescent="0.25">
      <c r="F521" s="8"/>
    </row>
    <row r="522" spans="6:6" x14ac:dyDescent="0.25">
      <c r="F522" s="8"/>
    </row>
    <row r="523" spans="6:6" x14ac:dyDescent="0.25">
      <c r="F523" s="8"/>
    </row>
    <row r="524" spans="6:6" x14ac:dyDescent="0.25">
      <c r="F524" s="8"/>
    </row>
    <row r="525" spans="6:6" x14ac:dyDescent="0.25">
      <c r="F525" s="8"/>
    </row>
    <row r="526" spans="6:6" x14ac:dyDescent="0.25">
      <c r="F526" s="8"/>
    </row>
    <row r="527" spans="6:6" x14ac:dyDescent="0.25">
      <c r="F527" s="8"/>
    </row>
    <row r="528" spans="6:6" x14ac:dyDescent="0.25">
      <c r="F528" s="8"/>
    </row>
    <row r="529" spans="6:6" x14ac:dyDescent="0.25">
      <c r="F529" s="8"/>
    </row>
    <row r="530" spans="6:6" x14ac:dyDescent="0.25">
      <c r="F530" s="8"/>
    </row>
    <row r="531" spans="6:6" x14ac:dyDescent="0.25">
      <c r="F531" s="8"/>
    </row>
    <row r="532" spans="6:6" x14ac:dyDescent="0.25">
      <c r="F532" s="8"/>
    </row>
    <row r="533" spans="6:6" x14ac:dyDescent="0.25">
      <c r="F533" s="8"/>
    </row>
    <row r="534" spans="6:6" x14ac:dyDescent="0.25">
      <c r="F534" s="8"/>
    </row>
    <row r="535" spans="6:6" x14ac:dyDescent="0.25">
      <c r="F535" s="8"/>
    </row>
    <row r="536" spans="6:6" x14ac:dyDescent="0.25">
      <c r="F536" s="8"/>
    </row>
    <row r="537" spans="6:6" x14ac:dyDescent="0.25">
      <c r="F537" s="8"/>
    </row>
    <row r="538" spans="6:6" x14ac:dyDescent="0.25">
      <c r="F538" s="8"/>
    </row>
    <row r="539" spans="6:6" x14ac:dyDescent="0.25">
      <c r="F539" s="8"/>
    </row>
    <row r="540" spans="6:6" x14ac:dyDescent="0.25">
      <c r="F540" s="8"/>
    </row>
    <row r="541" spans="6:6" x14ac:dyDescent="0.25">
      <c r="F541" s="8"/>
    </row>
    <row r="542" spans="6:6" x14ac:dyDescent="0.25">
      <c r="F542" s="8"/>
    </row>
    <row r="543" spans="6:6" x14ac:dyDescent="0.25">
      <c r="F543" s="8"/>
    </row>
    <row r="544" spans="6:6" x14ac:dyDescent="0.25">
      <c r="F544" s="8"/>
    </row>
    <row r="545" spans="6:6" x14ac:dyDescent="0.25">
      <c r="F545" s="8"/>
    </row>
    <row r="546" spans="6:6" x14ac:dyDescent="0.25">
      <c r="F546" s="8"/>
    </row>
    <row r="547" spans="6:6" x14ac:dyDescent="0.25">
      <c r="F547" s="8"/>
    </row>
    <row r="548" spans="6:6" x14ac:dyDescent="0.25">
      <c r="F548" s="8"/>
    </row>
    <row r="549" spans="6:6" x14ac:dyDescent="0.25">
      <c r="F549" s="8"/>
    </row>
    <row r="550" spans="6:6" x14ac:dyDescent="0.25">
      <c r="F550" s="8"/>
    </row>
    <row r="551" spans="6:6" x14ac:dyDescent="0.25">
      <c r="F551" s="8"/>
    </row>
    <row r="552" spans="6:6" x14ac:dyDescent="0.25">
      <c r="F552" s="8"/>
    </row>
    <row r="553" spans="6:6" x14ac:dyDescent="0.25">
      <c r="F553" s="8"/>
    </row>
    <row r="554" spans="6:6" x14ac:dyDescent="0.25">
      <c r="F554" s="8"/>
    </row>
    <row r="555" spans="6:6" x14ac:dyDescent="0.25">
      <c r="F555" s="8"/>
    </row>
    <row r="556" spans="6:6" x14ac:dyDescent="0.25">
      <c r="F556" s="8"/>
    </row>
    <row r="557" spans="6:6" x14ac:dyDescent="0.25">
      <c r="F557" s="8"/>
    </row>
    <row r="558" spans="6:6" x14ac:dyDescent="0.25">
      <c r="F558" s="8"/>
    </row>
    <row r="559" spans="6:6" x14ac:dyDescent="0.25">
      <c r="F559" s="8"/>
    </row>
    <row r="560" spans="6:6" x14ac:dyDescent="0.25">
      <c r="F560" s="8"/>
    </row>
    <row r="561" spans="6:6" x14ac:dyDescent="0.25">
      <c r="F561" s="8"/>
    </row>
    <row r="562" spans="6:6" x14ac:dyDescent="0.25">
      <c r="F562" s="8"/>
    </row>
    <row r="563" spans="6:6" x14ac:dyDescent="0.25">
      <c r="F563" s="8"/>
    </row>
    <row r="564" spans="6:6" x14ac:dyDescent="0.25">
      <c r="F564" s="8"/>
    </row>
    <row r="565" spans="6:6" x14ac:dyDescent="0.25">
      <c r="F565" s="8"/>
    </row>
    <row r="566" spans="6:6" x14ac:dyDescent="0.25">
      <c r="F566" s="8"/>
    </row>
    <row r="567" spans="6:6" x14ac:dyDescent="0.25">
      <c r="F567" s="8"/>
    </row>
    <row r="568" spans="6:6" x14ac:dyDescent="0.25">
      <c r="F568" s="8"/>
    </row>
    <row r="569" spans="6:6" x14ac:dyDescent="0.25">
      <c r="F569" s="8"/>
    </row>
    <row r="570" spans="6:6" x14ac:dyDescent="0.25">
      <c r="F570" s="8"/>
    </row>
    <row r="571" spans="6:6" x14ac:dyDescent="0.25">
      <c r="F571" s="8"/>
    </row>
    <row r="572" spans="6:6" x14ac:dyDescent="0.25">
      <c r="F572" s="8"/>
    </row>
    <row r="573" spans="6:6" x14ac:dyDescent="0.25">
      <c r="F573" s="8"/>
    </row>
    <row r="574" spans="6:6" x14ac:dyDescent="0.25">
      <c r="F574" s="8"/>
    </row>
    <row r="575" spans="6:6" x14ac:dyDescent="0.25">
      <c r="F575" s="8"/>
    </row>
    <row r="576" spans="6:6" x14ac:dyDescent="0.25">
      <c r="F576" s="8"/>
    </row>
    <row r="577" spans="6:6" x14ac:dyDescent="0.25">
      <c r="F577" s="8"/>
    </row>
    <row r="578" spans="6:6" x14ac:dyDescent="0.25">
      <c r="F578" s="8"/>
    </row>
    <row r="579" spans="6:6" x14ac:dyDescent="0.25">
      <c r="F579" s="8"/>
    </row>
    <row r="580" spans="6:6" x14ac:dyDescent="0.25">
      <c r="F580" s="8"/>
    </row>
    <row r="581" spans="6:6" x14ac:dyDescent="0.25">
      <c r="F581" s="8"/>
    </row>
    <row r="582" spans="6:6" x14ac:dyDescent="0.25">
      <c r="F582" s="8"/>
    </row>
    <row r="583" spans="6:6" x14ac:dyDescent="0.25">
      <c r="F583" s="8"/>
    </row>
    <row r="584" spans="6:6" x14ac:dyDescent="0.25">
      <c r="F584" s="8"/>
    </row>
    <row r="585" spans="6:6" x14ac:dyDescent="0.25">
      <c r="F585" s="8"/>
    </row>
    <row r="586" spans="6:6" x14ac:dyDescent="0.25">
      <c r="F586" s="8"/>
    </row>
    <row r="587" spans="6:6" x14ac:dyDescent="0.25">
      <c r="F587" s="8"/>
    </row>
    <row r="588" spans="6:6" x14ac:dyDescent="0.25">
      <c r="F588" s="8"/>
    </row>
    <row r="589" spans="6:6" x14ac:dyDescent="0.25">
      <c r="F589" s="8"/>
    </row>
    <row r="590" spans="6:6" x14ac:dyDescent="0.25">
      <c r="F590" s="8"/>
    </row>
    <row r="591" spans="6:6" x14ac:dyDescent="0.25">
      <c r="F591" s="8"/>
    </row>
    <row r="592" spans="6:6" x14ac:dyDescent="0.25">
      <c r="F592" s="8"/>
    </row>
    <row r="593" spans="6:6" x14ac:dyDescent="0.25">
      <c r="F593" s="8"/>
    </row>
    <row r="594" spans="6:6" x14ac:dyDescent="0.25">
      <c r="F594" s="8"/>
    </row>
    <row r="595" spans="6:6" x14ac:dyDescent="0.25">
      <c r="F595" s="8"/>
    </row>
    <row r="596" spans="6:6" x14ac:dyDescent="0.25">
      <c r="F596" s="8"/>
    </row>
    <row r="597" spans="6:6" x14ac:dyDescent="0.25">
      <c r="F597" s="8"/>
    </row>
    <row r="598" spans="6:6" x14ac:dyDescent="0.25">
      <c r="F598" s="8"/>
    </row>
    <row r="599" spans="6:6" x14ac:dyDescent="0.25">
      <c r="F599" s="8"/>
    </row>
    <row r="600" spans="6:6" x14ac:dyDescent="0.25">
      <c r="F600" s="8"/>
    </row>
    <row r="601" spans="6:6" x14ac:dyDescent="0.25">
      <c r="F601" s="8"/>
    </row>
    <row r="602" spans="6:6" x14ac:dyDescent="0.25">
      <c r="F602" s="8"/>
    </row>
    <row r="603" spans="6:6" x14ac:dyDescent="0.25">
      <c r="F603" s="8"/>
    </row>
    <row r="604" spans="6:6" x14ac:dyDescent="0.25">
      <c r="F604" s="8"/>
    </row>
    <row r="605" spans="6:6" x14ac:dyDescent="0.25">
      <c r="F605" s="8"/>
    </row>
    <row r="606" spans="6:6" x14ac:dyDescent="0.25">
      <c r="F606" s="8"/>
    </row>
    <row r="607" spans="6:6" x14ac:dyDescent="0.25">
      <c r="F607" s="8"/>
    </row>
    <row r="608" spans="6:6" x14ac:dyDescent="0.25">
      <c r="F608" s="8"/>
    </row>
    <row r="609" spans="6:6" x14ac:dyDescent="0.25">
      <c r="F609" s="8"/>
    </row>
    <row r="610" spans="6:6" x14ac:dyDescent="0.25">
      <c r="F610" s="8"/>
    </row>
    <row r="611" spans="6:6" x14ac:dyDescent="0.25">
      <c r="F611" s="8"/>
    </row>
    <row r="612" spans="6:6" x14ac:dyDescent="0.25">
      <c r="F612" s="8"/>
    </row>
    <row r="613" spans="6:6" x14ac:dyDescent="0.25">
      <c r="F613" s="8"/>
    </row>
    <row r="614" spans="6:6" x14ac:dyDescent="0.25">
      <c r="F614" s="8"/>
    </row>
    <row r="615" spans="6:6" x14ac:dyDescent="0.25">
      <c r="F615" s="8"/>
    </row>
    <row r="616" spans="6:6" x14ac:dyDescent="0.25">
      <c r="F616" s="8"/>
    </row>
    <row r="617" spans="6:6" x14ac:dyDescent="0.25">
      <c r="F617" s="8"/>
    </row>
    <row r="618" spans="6:6" x14ac:dyDescent="0.25">
      <c r="F618" s="8"/>
    </row>
    <row r="619" spans="6:6" x14ac:dyDescent="0.25">
      <c r="F619" s="8"/>
    </row>
    <row r="620" spans="6:6" x14ac:dyDescent="0.25">
      <c r="F620" s="8"/>
    </row>
    <row r="621" spans="6:6" x14ac:dyDescent="0.25">
      <c r="F621" s="8"/>
    </row>
    <row r="622" spans="6:6" x14ac:dyDescent="0.25">
      <c r="F622" s="8"/>
    </row>
    <row r="623" spans="6:6" x14ac:dyDescent="0.25">
      <c r="F623" s="8"/>
    </row>
    <row r="624" spans="6:6" x14ac:dyDescent="0.25">
      <c r="F624" s="8"/>
    </row>
    <row r="625" spans="6:6" x14ac:dyDescent="0.25">
      <c r="F625" s="8"/>
    </row>
    <row r="626" spans="6:6" x14ac:dyDescent="0.25">
      <c r="F626" s="8"/>
    </row>
    <row r="627" spans="6:6" x14ac:dyDescent="0.25">
      <c r="F627" s="8"/>
    </row>
    <row r="628" spans="6:6" x14ac:dyDescent="0.25">
      <c r="F628" s="8"/>
    </row>
    <row r="629" spans="6:6" x14ac:dyDescent="0.25">
      <c r="F629" s="8"/>
    </row>
    <row r="630" spans="6:6" x14ac:dyDescent="0.25">
      <c r="F630" s="8"/>
    </row>
    <row r="631" spans="6:6" x14ac:dyDescent="0.25">
      <c r="F631" s="8"/>
    </row>
    <row r="632" spans="6:6" x14ac:dyDescent="0.25">
      <c r="F632" s="8"/>
    </row>
    <row r="633" spans="6:6" x14ac:dyDescent="0.25">
      <c r="F633" s="8"/>
    </row>
    <row r="634" spans="6:6" x14ac:dyDescent="0.25">
      <c r="F634" s="8"/>
    </row>
    <row r="635" spans="6:6" x14ac:dyDescent="0.25">
      <c r="F635" s="8"/>
    </row>
    <row r="636" spans="6:6" x14ac:dyDescent="0.25">
      <c r="F636" s="8"/>
    </row>
    <row r="637" spans="6:6" x14ac:dyDescent="0.25">
      <c r="F637" s="8"/>
    </row>
    <row r="638" spans="6:6" x14ac:dyDescent="0.25">
      <c r="F638" s="8"/>
    </row>
    <row r="639" spans="6:6" x14ac:dyDescent="0.25">
      <c r="F639" s="8"/>
    </row>
    <row r="640" spans="6:6" x14ac:dyDescent="0.25">
      <c r="F640" s="8"/>
    </row>
    <row r="641" spans="6:6" x14ac:dyDescent="0.25">
      <c r="F641" s="8"/>
    </row>
    <row r="642" spans="6:6" x14ac:dyDescent="0.25">
      <c r="F642" s="8"/>
    </row>
    <row r="643" spans="6:6" x14ac:dyDescent="0.25">
      <c r="F643" s="8"/>
    </row>
    <row r="644" spans="6:6" x14ac:dyDescent="0.25">
      <c r="F644" s="8"/>
    </row>
    <row r="645" spans="6:6" x14ac:dyDescent="0.25">
      <c r="F645" s="8"/>
    </row>
    <row r="646" spans="6:6" x14ac:dyDescent="0.25">
      <c r="F646" s="8"/>
    </row>
    <row r="647" spans="6:6" x14ac:dyDescent="0.25">
      <c r="F647" s="8"/>
    </row>
    <row r="648" spans="6:6" x14ac:dyDescent="0.25">
      <c r="F648" s="8"/>
    </row>
    <row r="649" spans="6:6" x14ac:dyDescent="0.25">
      <c r="F649" s="8"/>
    </row>
    <row r="650" spans="6:6" x14ac:dyDescent="0.25">
      <c r="F650" s="8"/>
    </row>
    <row r="651" spans="6:6" x14ac:dyDescent="0.25">
      <c r="F651" s="8"/>
    </row>
    <row r="652" spans="6:6" x14ac:dyDescent="0.25">
      <c r="F652" s="8"/>
    </row>
    <row r="653" spans="6:6" x14ac:dyDescent="0.25">
      <c r="F653" s="8"/>
    </row>
    <row r="654" spans="6:6" x14ac:dyDescent="0.25">
      <c r="F654" s="8"/>
    </row>
    <row r="655" spans="6:6" x14ac:dyDescent="0.25">
      <c r="F655" s="8"/>
    </row>
    <row r="656" spans="6:6" x14ac:dyDescent="0.25">
      <c r="F656" s="8"/>
    </row>
    <row r="657" spans="6:6" x14ac:dyDescent="0.25">
      <c r="F657" s="8"/>
    </row>
    <row r="658" spans="6:6" x14ac:dyDescent="0.25">
      <c r="F658" s="8"/>
    </row>
    <row r="659" spans="6:6" x14ac:dyDescent="0.25">
      <c r="F659" s="8"/>
    </row>
    <row r="660" spans="6:6" x14ac:dyDescent="0.25">
      <c r="F660" s="8"/>
    </row>
    <row r="661" spans="6:6" x14ac:dyDescent="0.25">
      <c r="F661" s="8"/>
    </row>
    <row r="662" spans="6:6" x14ac:dyDescent="0.25">
      <c r="F662" s="8"/>
    </row>
    <row r="663" spans="6:6" x14ac:dyDescent="0.25">
      <c r="F663" s="8"/>
    </row>
    <row r="664" spans="6:6" x14ac:dyDescent="0.25">
      <c r="F664" s="8"/>
    </row>
    <row r="665" spans="6:6" x14ac:dyDescent="0.25">
      <c r="F665" s="8"/>
    </row>
    <row r="666" spans="6:6" x14ac:dyDescent="0.25">
      <c r="F666" s="8"/>
    </row>
    <row r="667" spans="6:6" x14ac:dyDescent="0.25">
      <c r="F667" s="8"/>
    </row>
    <row r="668" spans="6:6" x14ac:dyDescent="0.25">
      <c r="F668" s="8"/>
    </row>
    <row r="669" spans="6:6" x14ac:dyDescent="0.25">
      <c r="F669" s="8"/>
    </row>
    <row r="670" spans="6:6" x14ac:dyDescent="0.25">
      <c r="F670" s="8"/>
    </row>
    <row r="671" spans="6:6" x14ac:dyDescent="0.25">
      <c r="F671" s="8"/>
    </row>
    <row r="672" spans="6:6" x14ac:dyDescent="0.25">
      <c r="F672" s="8"/>
    </row>
    <row r="673" spans="6:6" x14ac:dyDescent="0.25">
      <c r="F673" s="8"/>
    </row>
    <row r="674" spans="6:6" x14ac:dyDescent="0.25">
      <c r="F674" s="8"/>
    </row>
    <row r="675" spans="6:6" x14ac:dyDescent="0.25">
      <c r="F675" s="8"/>
    </row>
    <row r="676" spans="6:6" x14ac:dyDescent="0.25">
      <c r="F676" s="8"/>
    </row>
    <row r="677" spans="6:6" x14ac:dyDescent="0.25">
      <c r="F677" s="8"/>
    </row>
    <row r="678" spans="6:6" x14ac:dyDescent="0.25">
      <c r="F678" s="8"/>
    </row>
    <row r="679" spans="6:6" x14ac:dyDescent="0.25">
      <c r="F679" s="8"/>
    </row>
    <row r="680" spans="6:6" x14ac:dyDescent="0.25">
      <c r="F680" s="8"/>
    </row>
    <row r="681" spans="6:6" x14ac:dyDescent="0.25">
      <c r="F681" s="8"/>
    </row>
    <row r="682" spans="6:6" x14ac:dyDescent="0.25">
      <c r="F682" s="8"/>
    </row>
    <row r="683" spans="6:6" x14ac:dyDescent="0.25">
      <c r="F683" s="8"/>
    </row>
    <row r="684" spans="6:6" x14ac:dyDescent="0.25">
      <c r="F684" s="8"/>
    </row>
    <row r="685" spans="6:6" x14ac:dyDescent="0.25">
      <c r="F685" s="8"/>
    </row>
    <row r="686" spans="6:6" x14ac:dyDescent="0.25">
      <c r="F686" s="8"/>
    </row>
    <row r="687" spans="6:6" x14ac:dyDescent="0.25">
      <c r="F687" s="8"/>
    </row>
    <row r="688" spans="6:6" x14ac:dyDescent="0.25">
      <c r="F688" s="8"/>
    </row>
    <row r="689" spans="6:6" x14ac:dyDescent="0.25">
      <c r="F689" s="8"/>
    </row>
    <row r="690" spans="6:6" x14ac:dyDescent="0.25">
      <c r="F690" s="8"/>
    </row>
    <row r="691" spans="6:6" x14ac:dyDescent="0.25">
      <c r="F691" s="8"/>
    </row>
    <row r="692" spans="6:6" x14ac:dyDescent="0.25">
      <c r="F692" s="8"/>
    </row>
    <row r="693" spans="6:6" x14ac:dyDescent="0.25">
      <c r="F693" s="8"/>
    </row>
    <row r="694" spans="6:6" x14ac:dyDescent="0.25">
      <c r="F694" s="8"/>
    </row>
    <row r="695" spans="6:6" x14ac:dyDescent="0.25">
      <c r="F695" s="8"/>
    </row>
    <row r="696" spans="6:6" x14ac:dyDescent="0.25">
      <c r="F696" s="8"/>
    </row>
    <row r="697" spans="6:6" x14ac:dyDescent="0.25">
      <c r="F697" s="8"/>
    </row>
    <row r="698" spans="6:6" x14ac:dyDescent="0.25">
      <c r="F698" s="8"/>
    </row>
    <row r="699" spans="6:6" x14ac:dyDescent="0.25">
      <c r="F699" s="8"/>
    </row>
    <row r="700" spans="6:6" x14ac:dyDescent="0.25">
      <c r="F700" s="8"/>
    </row>
    <row r="701" spans="6:6" x14ac:dyDescent="0.25">
      <c r="F701" s="8"/>
    </row>
    <row r="702" spans="6:6" x14ac:dyDescent="0.25">
      <c r="F702" s="8"/>
    </row>
    <row r="703" spans="6:6" x14ac:dyDescent="0.25">
      <c r="F703" s="8"/>
    </row>
    <row r="704" spans="6:6" x14ac:dyDescent="0.25">
      <c r="F704" s="8"/>
    </row>
    <row r="705" spans="6:6" x14ac:dyDescent="0.25">
      <c r="F705" s="8"/>
    </row>
    <row r="706" spans="6:6" x14ac:dyDescent="0.25">
      <c r="F706" s="8"/>
    </row>
    <row r="707" spans="6:6" x14ac:dyDescent="0.25">
      <c r="F707" s="8"/>
    </row>
    <row r="708" spans="6:6" x14ac:dyDescent="0.25">
      <c r="F708" s="8"/>
    </row>
    <row r="709" spans="6:6" x14ac:dyDescent="0.25">
      <c r="F709" s="8"/>
    </row>
    <row r="710" spans="6:6" x14ac:dyDescent="0.25">
      <c r="F710" s="8"/>
    </row>
    <row r="711" spans="6:6" x14ac:dyDescent="0.25">
      <c r="F711" s="8"/>
    </row>
    <row r="712" spans="6:6" x14ac:dyDescent="0.25">
      <c r="F712" s="8"/>
    </row>
    <row r="713" spans="6:6" x14ac:dyDescent="0.25">
      <c r="F713" s="8"/>
    </row>
    <row r="714" spans="6:6" x14ac:dyDescent="0.25">
      <c r="F714" s="8"/>
    </row>
    <row r="715" spans="6:6" x14ac:dyDescent="0.25">
      <c r="F715" s="8"/>
    </row>
    <row r="716" spans="6:6" x14ac:dyDescent="0.25">
      <c r="F716" s="8"/>
    </row>
    <row r="717" spans="6:6" x14ac:dyDescent="0.25">
      <c r="F717" s="8"/>
    </row>
    <row r="718" spans="6:6" x14ac:dyDescent="0.25">
      <c r="F718" s="8"/>
    </row>
    <row r="719" spans="6:6" x14ac:dyDescent="0.25">
      <c r="F719" s="8"/>
    </row>
    <row r="720" spans="6:6" x14ac:dyDescent="0.25">
      <c r="F720" s="8"/>
    </row>
    <row r="721" spans="6:6" x14ac:dyDescent="0.25">
      <c r="F721" s="8"/>
    </row>
    <row r="722" spans="6:6" x14ac:dyDescent="0.25">
      <c r="F722" s="8"/>
    </row>
    <row r="723" spans="6:6" x14ac:dyDescent="0.25">
      <c r="F723" s="8"/>
    </row>
    <row r="724" spans="6:6" x14ac:dyDescent="0.25">
      <c r="F724" s="8"/>
    </row>
    <row r="725" spans="6:6" x14ac:dyDescent="0.25">
      <c r="F725" s="8"/>
    </row>
    <row r="726" spans="6:6" x14ac:dyDescent="0.25">
      <c r="F726" s="8"/>
    </row>
    <row r="727" spans="6:6" x14ac:dyDescent="0.25">
      <c r="F727" s="8"/>
    </row>
    <row r="728" spans="6:6" x14ac:dyDescent="0.25">
      <c r="F728" s="8"/>
    </row>
    <row r="729" spans="6:6" x14ac:dyDescent="0.25">
      <c r="F729" s="8"/>
    </row>
    <row r="730" spans="6:6" x14ac:dyDescent="0.25">
      <c r="F730" s="8"/>
    </row>
    <row r="731" spans="6:6" x14ac:dyDescent="0.25">
      <c r="F731" s="8"/>
    </row>
    <row r="732" spans="6:6" x14ac:dyDescent="0.25">
      <c r="F732" s="8"/>
    </row>
    <row r="733" spans="6:6" x14ac:dyDescent="0.25">
      <c r="F733" s="8"/>
    </row>
    <row r="734" spans="6:6" x14ac:dyDescent="0.25">
      <c r="F734" s="8"/>
    </row>
    <row r="735" spans="6:6" x14ac:dyDescent="0.25">
      <c r="F735" s="8"/>
    </row>
    <row r="736" spans="6:6" x14ac:dyDescent="0.25">
      <c r="F736" s="8"/>
    </row>
    <row r="737" spans="6:6" x14ac:dyDescent="0.25">
      <c r="F737" s="8"/>
    </row>
    <row r="738" spans="6:6" x14ac:dyDescent="0.25">
      <c r="F738" s="8"/>
    </row>
    <row r="739" spans="6:6" x14ac:dyDescent="0.25">
      <c r="F739" s="8"/>
    </row>
    <row r="740" spans="6:6" x14ac:dyDescent="0.25">
      <c r="F740" s="8"/>
    </row>
    <row r="741" spans="6:6" x14ac:dyDescent="0.25">
      <c r="F741" s="8"/>
    </row>
    <row r="742" spans="6:6" x14ac:dyDescent="0.25">
      <c r="F742" s="8"/>
    </row>
    <row r="743" spans="6:6" x14ac:dyDescent="0.25">
      <c r="F743" s="8"/>
    </row>
    <row r="744" spans="6:6" x14ac:dyDescent="0.25">
      <c r="F744" s="8"/>
    </row>
    <row r="745" spans="6:6" x14ac:dyDescent="0.25">
      <c r="F745" s="8"/>
    </row>
    <row r="746" spans="6:6" x14ac:dyDescent="0.25">
      <c r="F746" s="8"/>
    </row>
    <row r="747" spans="6:6" x14ac:dyDescent="0.25">
      <c r="F747" s="8"/>
    </row>
    <row r="748" spans="6:6" x14ac:dyDescent="0.25">
      <c r="F748" s="8"/>
    </row>
    <row r="749" spans="6:6" x14ac:dyDescent="0.25">
      <c r="F749" s="8"/>
    </row>
    <row r="750" spans="6:6" x14ac:dyDescent="0.25">
      <c r="F750" s="8"/>
    </row>
    <row r="751" spans="6:6" x14ac:dyDescent="0.25">
      <c r="F751" s="8"/>
    </row>
    <row r="752" spans="6:6" x14ac:dyDescent="0.25">
      <c r="F752" s="8"/>
    </row>
    <row r="753" spans="6:6" x14ac:dyDescent="0.25">
      <c r="F753" s="8"/>
    </row>
    <row r="754" spans="6:6" x14ac:dyDescent="0.25">
      <c r="F754" s="8"/>
    </row>
    <row r="755" spans="6:6" x14ac:dyDescent="0.25">
      <c r="F755" s="8"/>
    </row>
    <row r="756" spans="6:6" x14ac:dyDescent="0.25">
      <c r="F756" s="8"/>
    </row>
    <row r="757" spans="6:6" x14ac:dyDescent="0.25">
      <c r="F757" s="8"/>
    </row>
    <row r="758" spans="6:6" x14ac:dyDescent="0.25">
      <c r="F758" s="8"/>
    </row>
    <row r="759" spans="6:6" x14ac:dyDescent="0.25">
      <c r="F759" s="8"/>
    </row>
    <row r="760" spans="6:6" x14ac:dyDescent="0.25">
      <c r="F760" s="8"/>
    </row>
    <row r="761" spans="6:6" x14ac:dyDescent="0.25">
      <c r="F761" s="8"/>
    </row>
    <row r="762" spans="6:6" x14ac:dyDescent="0.25">
      <c r="F762" s="8"/>
    </row>
    <row r="763" spans="6:6" x14ac:dyDescent="0.25">
      <c r="F763" s="8"/>
    </row>
    <row r="764" spans="6:6" x14ac:dyDescent="0.25">
      <c r="F764" s="8"/>
    </row>
    <row r="765" spans="6:6" x14ac:dyDescent="0.25">
      <c r="F765" s="8"/>
    </row>
    <row r="766" spans="6:6" x14ac:dyDescent="0.25">
      <c r="F766" s="8"/>
    </row>
    <row r="767" spans="6:6" x14ac:dyDescent="0.25">
      <c r="F767" s="8"/>
    </row>
    <row r="768" spans="6:6" x14ac:dyDescent="0.25">
      <c r="F768" s="8"/>
    </row>
    <row r="769" spans="6:6" x14ac:dyDescent="0.25">
      <c r="F769" s="8"/>
    </row>
    <row r="770" spans="6:6" x14ac:dyDescent="0.25">
      <c r="F770" s="8"/>
    </row>
    <row r="771" spans="6:6" x14ac:dyDescent="0.25">
      <c r="F771" s="8"/>
    </row>
    <row r="772" spans="6:6" x14ac:dyDescent="0.25">
      <c r="F772" s="8"/>
    </row>
    <row r="773" spans="6:6" x14ac:dyDescent="0.25">
      <c r="F773" s="8"/>
    </row>
    <row r="774" spans="6:6" x14ac:dyDescent="0.25">
      <c r="F774" s="8"/>
    </row>
    <row r="775" spans="6:6" x14ac:dyDescent="0.25">
      <c r="F775" s="8"/>
    </row>
    <row r="776" spans="6:6" x14ac:dyDescent="0.25">
      <c r="F776" s="8"/>
    </row>
    <row r="777" spans="6:6" x14ac:dyDescent="0.25">
      <c r="F777" s="8"/>
    </row>
    <row r="778" spans="6:6" x14ac:dyDescent="0.25">
      <c r="F778" s="8"/>
    </row>
    <row r="779" spans="6:6" x14ac:dyDescent="0.25">
      <c r="F779" s="8"/>
    </row>
    <row r="780" spans="6:6" x14ac:dyDescent="0.25">
      <c r="F780" s="8"/>
    </row>
    <row r="781" spans="6:6" x14ac:dyDescent="0.25">
      <c r="F781" s="8"/>
    </row>
    <row r="782" spans="6:6" x14ac:dyDescent="0.25">
      <c r="F782" s="8"/>
    </row>
    <row r="783" spans="6:6" x14ac:dyDescent="0.25">
      <c r="F783" s="8"/>
    </row>
    <row r="784" spans="6:6" x14ac:dyDescent="0.25">
      <c r="F784" s="8"/>
    </row>
    <row r="785" spans="6:6" x14ac:dyDescent="0.25">
      <c r="F785" s="8"/>
    </row>
    <row r="786" spans="6:6" x14ac:dyDescent="0.25">
      <c r="F786" s="8"/>
    </row>
    <row r="787" spans="6:6" x14ac:dyDescent="0.25">
      <c r="F787" s="8"/>
    </row>
    <row r="788" spans="6:6" x14ac:dyDescent="0.25">
      <c r="F788" s="8"/>
    </row>
    <row r="789" spans="6:6" x14ac:dyDescent="0.25">
      <c r="F789" s="8"/>
    </row>
    <row r="790" spans="6:6" x14ac:dyDescent="0.25">
      <c r="F790" s="8"/>
    </row>
    <row r="791" spans="6:6" x14ac:dyDescent="0.25">
      <c r="F791" s="8"/>
    </row>
    <row r="792" spans="6:6" x14ac:dyDescent="0.25">
      <c r="F792" s="8"/>
    </row>
    <row r="793" spans="6:6" x14ac:dyDescent="0.25">
      <c r="F793" s="8"/>
    </row>
    <row r="794" spans="6:6" x14ac:dyDescent="0.25">
      <c r="F794" s="8"/>
    </row>
    <row r="795" spans="6:6" x14ac:dyDescent="0.25">
      <c r="F795" s="8"/>
    </row>
    <row r="796" spans="6:6" x14ac:dyDescent="0.25">
      <c r="F796" s="8"/>
    </row>
    <row r="797" spans="6:6" x14ac:dyDescent="0.25">
      <c r="F797" s="8"/>
    </row>
    <row r="798" spans="6:6" x14ac:dyDescent="0.25">
      <c r="F798" s="8"/>
    </row>
    <row r="799" spans="6:6" x14ac:dyDescent="0.25">
      <c r="F799" s="8"/>
    </row>
    <row r="800" spans="6:6" x14ac:dyDescent="0.25">
      <c r="F800" s="8"/>
    </row>
    <row r="801" spans="6:6" x14ac:dyDescent="0.25">
      <c r="F801" s="8"/>
    </row>
    <row r="802" spans="6:6" x14ac:dyDescent="0.25">
      <c r="F802" s="8"/>
    </row>
    <row r="803" spans="6:6" x14ac:dyDescent="0.25">
      <c r="F803" s="8"/>
    </row>
    <row r="804" spans="6:6" x14ac:dyDescent="0.25">
      <c r="F804" s="8"/>
    </row>
    <row r="805" spans="6:6" x14ac:dyDescent="0.25">
      <c r="F805" s="8"/>
    </row>
    <row r="806" spans="6:6" x14ac:dyDescent="0.25">
      <c r="F806" s="8"/>
    </row>
    <row r="807" spans="6:6" x14ac:dyDescent="0.25">
      <c r="F807" s="8"/>
    </row>
    <row r="808" spans="6:6" x14ac:dyDescent="0.25">
      <c r="F808" s="8"/>
    </row>
    <row r="809" spans="6:6" x14ac:dyDescent="0.25">
      <c r="F809" s="8"/>
    </row>
    <row r="810" spans="6:6" x14ac:dyDescent="0.25">
      <c r="F810" s="8"/>
    </row>
    <row r="811" spans="6:6" x14ac:dyDescent="0.25">
      <c r="F811" s="8"/>
    </row>
    <row r="812" spans="6:6" x14ac:dyDescent="0.25">
      <c r="F812" s="8"/>
    </row>
    <row r="813" spans="6:6" x14ac:dyDescent="0.25">
      <c r="F813" s="8"/>
    </row>
    <row r="814" spans="6:6" x14ac:dyDescent="0.25">
      <c r="F814" s="8"/>
    </row>
    <row r="815" spans="6:6" x14ac:dyDescent="0.25">
      <c r="F815" s="8"/>
    </row>
    <row r="816" spans="6:6" x14ac:dyDescent="0.25">
      <c r="F816" s="8"/>
    </row>
    <row r="817" spans="6:6" x14ac:dyDescent="0.25">
      <c r="F817" s="8"/>
    </row>
    <row r="818" spans="6:6" x14ac:dyDescent="0.25">
      <c r="F818" s="8"/>
    </row>
    <row r="819" spans="6:6" x14ac:dyDescent="0.25">
      <c r="F819" s="8"/>
    </row>
    <row r="820" spans="6:6" x14ac:dyDescent="0.25">
      <c r="F820" s="8"/>
    </row>
    <row r="821" spans="6:6" x14ac:dyDescent="0.25">
      <c r="F821" s="8"/>
    </row>
    <row r="822" spans="6:6" x14ac:dyDescent="0.25">
      <c r="F822" s="8"/>
    </row>
    <row r="823" spans="6:6" x14ac:dyDescent="0.25">
      <c r="F823" s="8"/>
    </row>
    <row r="824" spans="6:6" x14ac:dyDescent="0.25">
      <c r="F824" s="8"/>
    </row>
    <row r="825" spans="6:6" x14ac:dyDescent="0.25">
      <c r="F825" s="8"/>
    </row>
    <row r="826" spans="6:6" x14ac:dyDescent="0.25">
      <c r="F826" s="8"/>
    </row>
    <row r="827" spans="6:6" x14ac:dyDescent="0.25">
      <c r="F827" s="8"/>
    </row>
    <row r="828" spans="6:6" x14ac:dyDescent="0.25">
      <c r="F828" s="8"/>
    </row>
    <row r="829" spans="6:6" x14ac:dyDescent="0.25">
      <c r="F829" s="8"/>
    </row>
    <row r="830" spans="6:6" x14ac:dyDescent="0.25">
      <c r="F830" s="8"/>
    </row>
    <row r="831" spans="6:6" x14ac:dyDescent="0.25">
      <c r="F831" s="8"/>
    </row>
    <row r="832" spans="6:6" x14ac:dyDescent="0.25">
      <c r="F832" s="8"/>
    </row>
    <row r="833" spans="6:6" x14ac:dyDescent="0.25">
      <c r="F833" s="8"/>
    </row>
    <row r="834" spans="6:6" x14ac:dyDescent="0.25">
      <c r="F834" s="8"/>
    </row>
    <row r="835" spans="6:6" x14ac:dyDescent="0.25">
      <c r="F835" s="8"/>
    </row>
    <row r="836" spans="6:6" x14ac:dyDescent="0.25">
      <c r="F836" s="8"/>
    </row>
    <row r="837" spans="6:6" x14ac:dyDescent="0.25">
      <c r="F837" s="8"/>
    </row>
    <row r="838" spans="6:6" x14ac:dyDescent="0.25">
      <c r="F838" s="8"/>
    </row>
    <row r="839" spans="6:6" x14ac:dyDescent="0.25">
      <c r="F839" s="8"/>
    </row>
    <row r="840" spans="6:6" x14ac:dyDescent="0.25">
      <c r="F840" s="8"/>
    </row>
    <row r="841" spans="6:6" x14ac:dyDescent="0.25">
      <c r="F841" s="8"/>
    </row>
    <row r="842" spans="6:6" x14ac:dyDescent="0.25">
      <c r="F842" s="8"/>
    </row>
    <row r="843" spans="6:6" x14ac:dyDescent="0.25">
      <c r="F843" s="8"/>
    </row>
    <row r="844" spans="6:6" x14ac:dyDescent="0.25">
      <c r="F844" s="8"/>
    </row>
    <row r="845" spans="6:6" x14ac:dyDescent="0.25">
      <c r="F845" s="8"/>
    </row>
    <row r="846" spans="6:6" x14ac:dyDescent="0.25">
      <c r="F846" s="8"/>
    </row>
    <row r="847" spans="6:6" x14ac:dyDescent="0.25">
      <c r="F847" s="8"/>
    </row>
    <row r="848" spans="6:6" x14ac:dyDescent="0.25">
      <c r="F848" s="8"/>
    </row>
    <row r="849" spans="6:6" x14ac:dyDescent="0.25">
      <c r="F849" s="8"/>
    </row>
    <row r="850" spans="6:6" x14ac:dyDescent="0.25">
      <c r="F850" s="8"/>
    </row>
    <row r="851" spans="6:6" x14ac:dyDescent="0.25">
      <c r="F851" s="8"/>
    </row>
    <row r="852" spans="6:6" x14ac:dyDescent="0.25">
      <c r="F852" s="8"/>
    </row>
    <row r="853" spans="6:6" x14ac:dyDescent="0.25">
      <c r="F853" s="8"/>
    </row>
    <row r="854" spans="6:6" x14ac:dyDescent="0.25">
      <c r="F854" s="8"/>
    </row>
    <row r="855" spans="6:6" x14ac:dyDescent="0.25">
      <c r="F855" s="8"/>
    </row>
    <row r="856" spans="6:6" x14ac:dyDescent="0.25">
      <c r="F856" s="8"/>
    </row>
    <row r="857" spans="6:6" x14ac:dyDescent="0.25">
      <c r="F857" s="8"/>
    </row>
    <row r="858" spans="6:6" x14ac:dyDescent="0.25">
      <c r="F858" s="8"/>
    </row>
    <row r="859" spans="6:6" x14ac:dyDescent="0.25">
      <c r="F859" s="8"/>
    </row>
    <row r="860" spans="6:6" x14ac:dyDescent="0.25">
      <c r="F860" s="8"/>
    </row>
    <row r="861" spans="6:6" x14ac:dyDescent="0.25">
      <c r="F861" s="8"/>
    </row>
    <row r="862" spans="6:6" x14ac:dyDescent="0.25">
      <c r="F862" s="8"/>
    </row>
    <row r="863" spans="6:6" x14ac:dyDescent="0.25">
      <c r="F863" s="8"/>
    </row>
    <row r="864" spans="6:6" x14ac:dyDescent="0.25">
      <c r="F864" s="8"/>
    </row>
    <row r="865" spans="6:6" x14ac:dyDescent="0.25">
      <c r="F865" s="8"/>
    </row>
    <row r="866" spans="6:6" x14ac:dyDescent="0.25">
      <c r="F866" s="8"/>
    </row>
    <row r="867" spans="6:6" x14ac:dyDescent="0.25">
      <c r="F867" s="8"/>
    </row>
    <row r="868" spans="6:6" x14ac:dyDescent="0.25">
      <c r="F868" s="8"/>
    </row>
    <row r="869" spans="6:6" x14ac:dyDescent="0.25">
      <c r="F869" s="8"/>
    </row>
    <row r="870" spans="6:6" x14ac:dyDescent="0.25">
      <c r="F870" s="8"/>
    </row>
    <row r="871" spans="6:6" x14ac:dyDescent="0.25">
      <c r="F871" s="8"/>
    </row>
    <row r="872" spans="6:6" x14ac:dyDescent="0.25">
      <c r="F872" s="8"/>
    </row>
    <row r="873" spans="6:6" x14ac:dyDescent="0.25">
      <c r="F873" s="8"/>
    </row>
    <row r="874" spans="6:6" x14ac:dyDescent="0.25">
      <c r="F874" s="8"/>
    </row>
    <row r="875" spans="6:6" x14ac:dyDescent="0.25">
      <c r="F875" s="8"/>
    </row>
    <row r="876" spans="6:6" x14ac:dyDescent="0.25">
      <c r="F876" s="8"/>
    </row>
    <row r="877" spans="6:6" x14ac:dyDescent="0.25">
      <c r="F877" s="8"/>
    </row>
    <row r="878" spans="6:6" x14ac:dyDescent="0.25">
      <c r="F878" s="8"/>
    </row>
    <row r="879" spans="6:6" x14ac:dyDescent="0.25">
      <c r="F879" s="8"/>
    </row>
    <row r="880" spans="6:6" x14ac:dyDescent="0.25">
      <c r="F880" s="8"/>
    </row>
    <row r="881" spans="6:6" x14ac:dyDescent="0.25">
      <c r="F881" s="8"/>
    </row>
    <row r="882" spans="6:6" x14ac:dyDescent="0.25">
      <c r="F882" s="8"/>
    </row>
    <row r="883" spans="6:6" x14ac:dyDescent="0.25">
      <c r="F883" s="8"/>
    </row>
    <row r="884" spans="6:6" x14ac:dyDescent="0.25">
      <c r="F884" s="8"/>
    </row>
    <row r="885" spans="6:6" x14ac:dyDescent="0.25">
      <c r="F885" s="8"/>
    </row>
    <row r="886" spans="6:6" x14ac:dyDescent="0.25">
      <c r="F886" s="8"/>
    </row>
    <row r="887" spans="6:6" x14ac:dyDescent="0.25">
      <c r="F887" s="8"/>
    </row>
    <row r="888" spans="6:6" x14ac:dyDescent="0.25">
      <c r="F888" s="8"/>
    </row>
    <row r="889" spans="6:6" x14ac:dyDescent="0.25">
      <c r="F889" s="8"/>
    </row>
    <row r="890" spans="6:6" x14ac:dyDescent="0.25">
      <c r="F890" s="8"/>
    </row>
    <row r="891" spans="6:6" x14ac:dyDescent="0.25">
      <c r="F891" s="8"/>
    </row>
    <row r="892" spans="6:6" x14ac:dyDescent="0.25">
      <c r="F892" s="8"/>
    </row>
    <row r="893" spans="6:6" x14ac:dyDescent="0.25">
      <c r="F893" s="8"/>
    </row>
    <row r="894" spans="6:6" x14ac:dyDescent="0.25">
      <c r="F894" s="8"/>
    </row>
    <row r="895" spans="6:6" x14ac:dyDescent="0.25">
      <c r="F895" s="8"/>
    </row>
    <row r="896" spans="6:6" x14ac:dyDescent="0.25">
      <c r="F896" s="8"/>
    </row>
    <row r="897" spans="6:6" x14ac:dyDescent="0.25">
      <c r="F897" s="8"/>
    </row>
    <row r="898" spans="6:6" x14ac:dyDescent="0.25">
      <c r="F898" s="8"/>
    </row>
    <row r="899" spans="6:6" x14ac:dyDescent="0.25">
      <c r="F899" s="8"/>
    </row>
    <row r="900" spans="6:6" x14ac:dyDescent="0.25">
      <c r="F900" s="8"/>
    </row>
    <row r="901" spans="6:6" x14ac:dyDescent="0.25">
      <c r="F901" s="8"/>
    </row>
    <row r="902" spans="6:6" x14ac:dyDescent="0.25">
      <c r="F902" s="8"/>
    </row>
    <row r="903" spans="6:6" x14ac:dyDescent="0.25">
      <c r="F903" s="8"/>
    </row>
    <row r="904" spans="6:6" x14ac:dyDescent="0.25">
      <c r="F904" s="8"/>
    </row>
    <row r="905" spans="6:6" x14ac:dyDescent="0.25">
      <c r="F905" s="8"/>
    </row>
    <row r="906" spans="6:6" x14ac:dyDescent="0.25">
      <c r="F906" s="8"/>
    </row>
    <row r="907" spans="6:6" x14ac:dyDescent="0.25">
      <c r="F907" s="8"/>
    </row>
    <row r="908" spans="6:6" x14ac:dyDescent="0.25">
      <c r="F908" s="8"/>
    </row>
    <row r="909" spans="6:6" x14ac:dyDescent="0.25">
      <c r="F909" s="8"/>
    </row>
    <row r="910" spans="6:6" x14ac:dyDescent="0.25">
      <c r="F910" s="8"/>
    </row>
    <row r="911" spans="6:6" x14ac:dyDescent="0.25">
      <c r="F911" s="8"/>
    </row>
    <row r="912" spans="6:6" x14ac:dyDescent="0.25">
      <c r="F912" s="8"/>
    </row>
    <row r="913" spans="6:6" x14ac:dyDescent="0.25">
      <c r="F913" s="8"/>
    </row>
    <row r="914" spans="6:6" x14ac:dyDescent="0.25">
      <c r="F914" s="8"/>
    </row>
    <row r="915" spans="6:6" x14ac:dyDescent="0.25">
      <c r="F915" s="8"/>
    </row>
    <row r="916" spans="6:6" x14ac:dyDescent="0.25">
      <c r="F916" s="8"/>
    </row>
    <row r="917" spans="6:6" x14ac:dyDescent="0.25">
      <c r="F917" s="8"/>
    </row>
    <row r="918" spans="6:6" x14ac:dyDescent="0.25">
      <c r="F918" s="8"/>
    </row>
    <row r="919" spans="6:6" x14ac:dyDescent="0.25">
      <c r="F919" s="8"/>
    </row>
    <row r="920" spans="6:6" x14ac:dyDescent="0.25">
      <c r="F920" s="8"/>
    </row>
    <row r="921" spans="6:6" x14ac:dyDescent="0.25">
      <c r="F921" s="8"/>
    </row>
    <row r="922" spans="6:6" x14ac:dyDescent="0.25">
      <c r="F922" s="8"/>
    </row>
    <row r="923" spans="6:6" x14ac:dyDescent="0.25">
      <c r="F923" s="8"/>
    </row>
    <row r="924" spans="6:6" x14ac:dyDescent="0.25">
      <c r="F924" s="8"/>
    </row>
    <row r="925" spans="6:6" x14ac:dyDescent="0.25">
      <c r="F925" s="8"/>
    </row>
    <row r="926" spans="6:6" x14ac:dyDescent="0.25">
      <c r="F926" s="8"/>
    </row>
    <row r="927" spans="6:6" x14ac:dyDescent="0.25">
      <c r="F927" s="8"/>
    </row>
    <row r="928" spans="6:6" x14ac:dyDescent="0.25">
      <c r="F928" s="8"/>
    </row>
    <row r="929" spans="6:6" x14ac:dyDescent="0.25">
      <c r="F929" s="8"/>
    </row>
    <row r="930" spans="6:6" x14ac:dyDescent="0.25">
      <c r="F930" s="8"/>
    </row>
    <row r="931" spans="6:6" x14ac:dyDescent="0.25">
      <c r="F931" s="8"/>
    </row>
    <row r="932" spans="6:6" x14ac:dyDescent="0.25">
      <c r="F932" s="8"/>
    </row>
    <row r="933" spans="6:6" x14ac:dyDescent="0.25">
      <c r="F933" s="8"/>
    </row>
    <row r="934" spans="6:6" x14ac:dyDescent="0.25">
      <c r="F934" s="8"/>
    </row>
    <row r="935" spans="6:6" x14ac:dyDescent="0.25">
      <c r="F935" s="8"/>
    </row>
    <row r="936" spans="6:6" x14ac:dyDescent="0.25">
      <c r="F936" s="8"/>
    </row>
    <row r="937" spans="6:6" x14ac:dyDescent="0.25">
      <c r="F937" s="8"/>
    </row>
    <row r="938" spans="6:6" x14ac:dyDescent="0.25">
      <c r="F938" s="8"/>
    </row>
    <row r="939" spans="6:6" x14ac:dyDescent="0.25">
      <c r="F939" s="8"/>
    </row>
    <row r="940" spans="6:6" x14ac:dyDescent="0.25">
      <c r="F940" s="8"/>
    </row>
    <row r="941" spans="6:6" x14ac:dyDescent="0.25">
      <c r="F941" s="8"/>
    </row>
    <row r="942" spans="6:6" x14ac:dyDescent="0.25">
      <c r="F942" s="8"/>
    </row>
    <row r="943" spans="6:6" x14ac:dyDescent="0.25">
      <c r="F943" s="8"/>
    </row>
    <row r="944" spans="6:6" x14ac:dyDescent="0.25">
      <c r="F944" s="8"/>
    </row>
    <row r="945" spans="6:6" x14ac:dyDescent="0.25">
      <c r="F945" s="8"/>
    </row>
    <row r="946" spans="6:6" x14ac:dyDescent="0.25">
      <c r="F946" s="8"/>
    </row>
    <row r="947" spans="6:6" x14ac:dyDescent="0.25">
      <c r="F947" s="8"/>
    </row>
    <row r="948" spans="6:6" x14ac:dyDescent="0.25">
      <c r="F948" s="8"/>
    </row>
    <row r="949" spans="6:6" x14ac:dyDescent="0.25">
      <c r="F949" s="8"/>
    </row>
    <row r="950" spans="6:6" x14ac:dyDescent="0.25">
      <c r="F950" s="8"/>
    </row>
    <row r="951" spans="6:6" x14ac:dyDescent="0.25">
      <c r="F951" s="8"/>
    </row>
    <row r="952" spans="6:6" x14ac:dyDescent="0.25">
      <c r="F952" s="8"/>
    </row>
    <row r="953" spans="6:6" x14ac:dyDescent="0.25">
      <c r="F953" s="8"/>
    </row>
    <row r="954" spans="6:6" x14ac:dyDescent="0.25">
      <c r="F954" s="8"/>
    </row>
    <row r="955" spans="6:6" x14ac:dyDescent="0.25">
      <c r="F955" s="8"/>
    </row>
    <row r="956" spans="6:6" x14ac:dyDescent="0.25">
      <c r="F956" s="8"/>
    </row>
    <row r="957" spans="6:6" x14ac:dyDescent="0.25">
      <c r="F957" s="8"/>
    </row>
    <row r="958" spans="6:6" x14ac:dyDescent="0.25">
      <c r="F958" s="8"/>
    </row>
    <row r="959" spans="6:6" x14ac:dyDescent="0.25">
      <c r="F959" s="8"/>
    </row>
    <row r="960" spans="6:6" x14ac:dyDescent="0.25">
      <c r="F960" s="8"/>
    </row>
    <row r="961" spans="6:6" x14ac:dyDescent="0.25">
      <c r="F961" s="8"/>
    </row>
    <row r="962" spans="6:6" x14ac:dyDescent="0.25">
      <c r="F962" s="8"/>
    </row>
    <row r="963" spans="6:6" x14ac:dyDescent="0.25">
      <c r="F963" s="8"/>
    </row>
    <row r="964" spans="6:6" x14ac:dyDescent="0.25">
      <c r="F964" s="8"/>
    </row>
    <row r="965" spans="6:6" x14ac:dyDescent="0.25">
      <c r="F965" s="8"/>
    </row>
    <row r="966" spans="6:6" x14ac:dyDescent="0.25">
      <c r="F966" s="8"/>
    </row>
    <row r="967" spans="6:6" x14ac:dyDescent="0.25">
      <c r="F967" s="8"/>
    </row>
    <row r="968" spans="6:6" x14ac:dyDescent="0.25">
      <c r="F968" s="8"/>
    </row>
    <row r="969" spans="6:6" x14ac:dyDescent="0.25">
      <c r="F969" s="8"/>
    </row>
    <row r="970" spans="6:6" x14ac:dyDescent="0.25">
      <c r="F970" s="8"/>
    </row>
    <row r="971" spans="6:6" x14ac:dyDescent="0.25">
      <c r="F971" s="8"/>
    </row>
    <row r="972" spans="6:6" x14ac:dyDescent="0.25">
      <c r="F972" s="8"/>
    </row>
    <row r="973" spans="6:6" x14ac:dyDescent="0.25">
      <c r="F973" s="8"/>
    </row>
    <row r="974" spans="6:6" x14ac:dyDescent="0.25">
      <c r="F974" s="8"/>
    </row>
    <row r="975" spans="6:6" x14ac:dyDescent="0.25">
      <c r="F975" s="8"/>
    </row>
    <row r="976" spans="6:6" x14ac:dyDescent="0.25">
      <c r="F976" s="8"/>
    </row>
    <row r="977" spans="6:6" x14ac:dyDescent="0.25">
      <c r="F977" s="8"/>
    </row>
    <row r="978" spans="6:6" x14ac:dyDescent="0.25">
      <c r="F978" s="8"/>
    </row>
    <row r="979" spans="6:6" x14ac:dyDescent="0.25">
      <c r="F979" s="8"/>
    </row>
    <row r="980" spans="6:6" x14ac:dyDescent="0.25">
      <c r="F980" s="8"/>
    </row>
    <row r="981" spans="6:6" x14ac:dyDescent="0.25">
      <c r="F981" s="8"/>
    </row>
    <row r="982" spans="6:6" x14ac:dyDescent="0.25">
      <c r="F982" s="8"/>
    </row>
    <row r="983" spans="6:6" x14ac:dyDescent="0.25">
      <c r="F983" s="8"/>
    </row>
    <row r="984" spans="6:6" x14ac:dyDescent="0.25">
      <c r="F984" s="8"/>
    </row>
    <row r="985" spans="6:6" x14ac:dyDescent="0.25">
      <c r="F985" s="8"/>
    </row>
    <row r="986" spans="6:6" x14ac:dyDescent="0.25">
      <c r="F986" s="8"/>
    </row>
    <row r="987" spans="6:6" x14ac:dyDescent="0.25">
      <c r="F987" s="8"/>
    </row>
    <row r="988" spans="6:6" x14ac:dyDescent="0.25">
      <c r="F988" s="8"/>
    </row>
    <row r="989" spans="6:6" x14ac:dyDescent="0.25">
      <c r="F989" s="8"/>
    </row>
    <row r="990" spans="6:6" x14ac:dyDescent="0.25">
      <c r="F990" s="8"/>
    </row>
    <row r="991" spans="6:6" x14ac:dyDescent="0.25">
      <c r="F991" s="8"/>
    </row>
    <row r="992" spans="6:6" x14ac:dyDescent="0.25">
      <c r="F992" s="8"/>
    </row>
    <row r="993" spans="6:6" x14ac:dyDescent="0.25">
      <c r="F993" s="8"/>
    </row>
    <row r="994" spans="6:6" x14ac:dyDescent="0.25">
      <c r="F994" s="8"/>
    </row>
    <row r="995" spans="6:6" x14ac:dyDescent="0.25">
      <c r="F995" s="8"/>
    </row>
    <row r="996" spans="6:6" x14ac:dyDescent="0.25">
      <c r="F996" s="8"/>
    </row>
    <row r="997" spans="6:6" x14ac:dyDescent="0.25">
      <c r="F997" s="8"/>
    </row>
    <row r="998" spans="6:6" x14ac:dyDescent="0.25">
      <c r="F998" s="8"/>
    </row>
    <row r="999" spans="6:6" x14ac:dyDescent="0.25">
      <c r="F999" s="8"/>
    </row>
    <row r="1000" spans="6:6" x14ac:dyDescent="0.25">
      <c r="F1000" s="8"/>
    </row>
    <row r="1001" spans="6:6" x14ac:dyDescent="0.25">
      <c r="F1001" s="8"/>
    </row>
    <row r="1002" spans="6:6" x14ac:dyDescent="0.25">
      <c r="F1002" s="8"/>
    </row>
    <row r="1003" spans="6:6" x14ac:dyDescent="0.25">
      <c r="F1003" s="8"/>
    </row>
    <row r="1004" spans="6:6" x14ac:dyDescent="0.25">
      <c r="F1004" s="8"/>
    </row>
    <row r="1005" spans="6:6" x14ac:dyDescent="0.25">
      <c r="F1005" s="8"/>
    </row>
    <row r="1006" spans="6:6" x14ac:dyDescent="0.25">
      <c r="F1006" s="8"/>
    </row>
    <row r="1007" spans="6:6" x14ac:dyDescent="0.25">
      <c r="F1007" s="8"/>
    </row>
    <row r="1008" spans="6:6" x14ac:dyDescent="0.25">
      <c r="F1008" s="8"/>
    </row>
    <row r="1009" spans="6:6" x14ac:dyDescent="0.25">
      <c r="F1009" s="8"/>
    </row>
    <row r="1010" spans="6:6" x14ac:dyDescent="0.25">
      <c r="F1010" s="8"/>
    </row>
    <row r="1011" spans="6:6" x14ac:dyDescent="0.25">
      <c r="F1011" s="8"/>
    </row>
    <row r="1012" spans="6:6" x14ac:dyDescent="0.25">
      <c r="F1012" s="8"/>
    </row>
    <row r="1013" spans="6:6" x14ac:dyDescent="0.25">
      <c r="F1013" s="8"/>
    </row>
    <row r="1014" spans="6:6" x14ac:dyDescent="0.25">
      <c r="F1014" s="8"/>
    </row>
    <row r="1015" spans="6:6" x14ac:dyDescent="0.25">
      <c r="F1015" s="8"/>
    </row>
    <row r="1016" spans="6:6" x14ac:dyDescent="0.25">
      <c r="F1016" s="8"/>
    </row>
    <row r="1017" spans="6:6" x14ac:dyDescent="0.25">
      <c r="F1017" s="8"/>
    </row>
    <row r="1018" spans="6:6" x14ac:dyDescent="0.25">
      <c r="F1018" s="8"/>
    </row>
    <row r="1019" spans="6:6" x14ac:dyDescent="0.25">
      <c r="F1019" s="8"/>
    </row>
    <row r="1020" spans="6:6" x14ac:dyDescent="0.25">
      <c r="F1020" s="8"/>
    </row>
    <row r="1021" spans="6:6" x14ac:dyDescent="0.25">
      <c r="F1021" s="8"/>
    </row>
    <row r="1022" spans="6:6" x14ac:dyDescent="0.25">
      <c r="F1022" s="8"/>
    </row>
    <row r="1023" spans="6:6" x14ac:dyDescent="0.25">
      <c r="F1023" s="8"/>
    </row>
    <row r="1024" spans="6:6" x14ac:dyDescent="0.25">
      <c r="F1024" s="8"/>
    </row>
    <row r="1025" spans="6:6" x14ac:dyDescent="0.25">
      <c r="F1025" s="8"/>
    </row>
    <row r="1026" spans="6:6" x14ac:dyDescent="0.25">
      <c r="F1026" s="8"/>
    </row>
    <row r="1027" spans="6:6" x14ac:dyDescent="0.25">
      <c r="F1027" s="8"/>
    </row>
    <row r="1028" spans="6:6" x14ac:dyDescent="0.25">
      <c r="F1028" s="8"/>
    </row>
    <row r="1029" spans="6:6" x14ac:dyDescent="0.25">
      <c r="F1029" s="8"/>
    </row>
    <row r="1030" spans="6:6" x14ac:dyDescent="0.25">
      <c r="F1030" s="8"/>
    </row>
    <row r="1031" spans="6:6" x14ac:dyDescent="0.25">
      <c r="F1031" s="8"/>
    </row>
    <row r="1032" spans="6:6" x14ac:dyDescent="0.25">
      <c r="F1032" s="8"/>
    </row>
    <row r="1033" spans="6:6" x14ac:dyDescent="0.25">
      <c r="F1033" s="8"/>
    </row>
    <row r="1034" spans="6:6" x14ac:dyDescent="0.25">
      <c r="F1034" s="8"/>
    </row>
    <row r="1035" spans="6:6" x14ac:dyDescent="0.25">
      <c r="F1035" s="8"/>
    </row>
    <row r="1036" spans="6:6" x14ac:dyDescent="0.25">
      <c r="F1036" s="8"/>
    </row>
    <row r="1037" spans="6:6" x14ac:dyDescent="0.25">
      <c r="F1037" s="8"/>
    </row>
    <row r="1038" spans="6:6" x14ac:dyDescent="0.25">
      <c r="F1038" s="8"/>
    </row>
    <row r="1039" spans="6:6" x14ac:dyDescent="0.25">
      <c r="F1039" s="8"/>
    </row>
    <row r="1040" spans="6:6" x14ac:dyDescent="0.25">
      <c r="F1040" s="8"/>
    </row>
    <row r="1041" spans="6:6" x14ac:dyDescent="0.25">
      <c r="F1041" s="8"/>
    </row>
    <row r="1042" spans="6:6" x14ac:dyDescent="0.25">
      <c r="F1042" s="8"/>
    </row>
    <row r="1043" spans="6:6" x14ac:dyDescent="0.25">
      <c r="F1043" s="8"/>
    </row>
    <row r="1044" spans="6:6" x14ac:dyDescent="0.25">
      <c r="F1044" s="8"/>
    </row>
    <row r="1045" spans="6:6" x14ac:dyDescent="0.25">
      <c r="F1045" s="8"/>
    </row>
    <row r="1046" spans="6:6" x14ac:dyDescent="0.25">
      <c r="F1046" s="8"/>
    </row>
    <row r="1047" spans="6:6" x14ac:dyDescent="0.25">
      <c r="F1047" s="8"/>
    </row>
    <row r="1048" spans="6:6" x14ac:dyDescent="0.25">
      <c r="F1048" s="8"/>
    </row>
    <row r="1049" spans="6:6" x14ac:dyDescent="0.25">
      <c r="F1049" s="8"/>
    </row>
    <row r="1050" spans="6:6" x14ac:dyDescent="0.25">
      <c r="F1050" s="8"/>
    </row>
    <row r="1051" spans="6:6" x14ac:dyDescent="0.25">
      <c r="F1051" s="8"/>
    </row>
    <row r="1052" spans="6:6" x14ac:dyDescent="0.25">
      <c r="F1052" s="8"/>
    </row>
    <row r="1053" spans="6:6" x14ac:dyDescent="0.25">
      <c r="F1053" s="8"/>
    </row>
    <row r="1054" spans="6:6" x14ac:dyDescent="0.25">
      <c r="F1054" s="8"/>
    </row>
    <row r="1055" spans="6:6" x14ac:dyDescent="0.25">
      <c r="F1055" s="8"/>
    </row>
    <row r="1056" spans="6:6" x14ac:dyDescent="0.25">
      <c r="F1056" s="8"/>
    </row>
    <row r="1057" spans="6:6" x14ac:dyDescent="0.25">
      <c r="F1057" s="8"/>
    </row>
    <row r="1058" spans="6:6" x14ac:dyDescent="0.25">
      <c r="F1058" s="8"/>
    </row>
    <row r="1059" spans="6:6" x14ac:dyDescent="0.25">
      <c r="F1059" s="8"/>
    </row>
    <row r="1060" spans="6:6" x14ac:dyDescent="0.25">
      <c r="F1060" s="8"/>
    </row>
    <row r="1061" spans="6:6" x14ac:dyDescent="0.25">
      <c r="F1061" s="8"/>
    </row>
    <row r="1062" spans="6:6" x14ac:dyDescent="0.25">
      <c r="F1062" s="8"/>
    </row>
    <row r="1063" spans="6:6" x14ac:dyDescent="0.25">
      <c r="F1063" s="8"/>
    </row>
    <row r="1064" spans="6:6" x14ac:dyDescent="0.25">
      <c r="F1064" s="8"/>
    </row>
    <row r="1065" spans="6:6" x14ac:dyDescent="0.25">
      <c r="F1065" s="8"/>
    </row>
    <row r="1066" spans="6:6" x14ac:dyDescent="0.25">
      <c r="F1066" s="8"/>
    </row>
    <row r="1067" spans="6:6" x14ac:dyDescent="0.25">
      <c r="F1067" s="8"/>
    </row>
    <row r="1068" spans="6:6" x14ac:dyDescent="0.25">
      <c r="F1068" s="8"/>
    </row>
    <row r="1069" spans="6:6" x14ac:dyDescent="0.25">
      <c r="F1069" s="8"/>
    </row>
    <row r="1070" spans="6:6" x14ac:dyDescent="0.25">
      <c r="F1070" s="8"/>
    </row>
    <row r="1071" spans="6:6" x14ac:dyDescent="0.25">
      <c r="F1071" s="8"/>
    </row>
    <row r="1072" spans="6:6" x14ac:dyDescent="0.25">
      <c r="F1072" s="8"/>
    </row>
    <row r="1073" spans="6:6" x14ac:dyDescent="0.25">
      <c r="F1073" s="8"/>
    </row>
    <row r="1074" spans="6:6" x14ac:dyDescent="0.25">
      <c r="F1074" s="8"/>
    </row>
    <row r="1075" spans="6:6" x14ac:dyDescent="0.25">
      <c r="F1075" s="8"/>
    </row>
    <row r="1076" spans="6:6" x14ac:dyDescent="0.25">
      <c r="F1076" s="8"/>
    </row>
    <row r="1077" spans="6:6" x14ac:dyDescent="0.25">
      <c r="F1077" s="8"/>
    </row>
    <row r="1078" spans="6:6" x14ac:dyDescent="0.25">
      <c r="F1078" s="8"/>
    </row>
    <row r="1079" spans="6:6" x14ac:dyDescent="0.25">
      <c r="F1079" s="8"/>
    </row>
    <row r="1080" spans="6:6" x14ac:dyDescent="0.25">
      <c r="F1080" s="8"/>
    </row>
    <row r="1081" spans="6:6" x14ac:dyDescent="0.25">
      <c r="F1081" s="8"/>
    </row>
    <row r="1082" spans="6:6" x14ac:dyDescent="0.25">
      <c r="F1082" s="8"/>
    </row>
    <row r="1083" spans="6:6" x14ac:dyDescent="0.25">
      <c r="F1083" s="8"/>
    </row>
    <row r="1084" spans="6:6" x14ac:dyDescent="0.25">
      <c r="F1084" s="8"/>
    </row>
    <row r="1085" spans="6:6" x14ac:dyDescent="0.25">
      <c r="F1085" s="8"/>
    </row>
    <row r="1086" spans="6:6" x14ac:dyDescent="0.25">
      <c r="F1086" s="8"/>
    </row>
    <row r="1087" spans="6:6" x14ac:dyDescent="0.25">
      <c r="F1087" s="8"/>
    </row>
    <row r="1088" spans="6:6" x14ac:dyDescent="0.25">
      <c r="F1088" s="8"/>
    </row>
    <row r="1089" spans="6:6" x14ac:dyDescent="0.25">
      <c r="F1089" s="8"/>
    </row>
    <row r="1090" spans="6:6" x14ac:dyDescent="0.25">
      <c r="F1090" s="8"/>
    </row>
    <row r="1091" spans="6:6" x14ac:dyDescent="0.25">
      <c r="F1091" s="8"/>
    </row>
    <row r="1092" spans="6:6" x14ac:dyDescent="0.25">
      <c r="F1092" s="8"/>
    </row>
    <row r="1093" spans="6:6" x14ac:dyDescent="0.25">
      <c r="F1093" s="8"/>
    </row>
    <row r="1094" spans="6:6" x14ac:dyDescent="0.25">
      <c r="F1094" s="8"/>
    </row>
    <row r="1095" spans="6:6" x14ac:dyDescent="0.25">
      <c r="F1095" s="8"/>
    </row>
    <row r="1096" spans="6:6" x14ac:dyDescent="0.25">
      <c r="F1096" s="8"/>
    </row>
    <row r="1097" spans="6:6" x14ac:dyDescent="0.25">
      <c r="F1097" s="8"/>
    </row>
    <row r="1098" spans="6:6" x14ac:dyDescent="0.25">
      <c r="F1098" s="8"/>
    </row>
    <row r="1099" spans="6:6" x14ac:dyDescent="0.25">
      <c r="F1099" s="8"/>
    </row>
    <row r="1100" spans="6:6" x14ac:dyDescent="0.25">
      <c r="F1100" s="8"/>
    </row>
    <row r="1101" spans="6:6" x14ac:dyDescent="0.25">
      <c r="F1101" s="8"/>
    </row>
    <row r="1102" spans="6:6" x14ac:dyDescent="0.25">
      <c r="F1102" s="8"/>
    </row>
    <row r="1103" spans="6:6" x14ac:dyDescent="0.25">
      <c r="F1103" s="8"/>
    </row>
    <row r="1104" spans="6:6" x14ac:dyDescent="0.25">
      <c r="F1104" s="8"/>
    </row>
    <row r="1105" spans="6:6" x14ac:dyDescent="0.25">
      <c r="F1105" s="8"/>
    </row>
    <row r="1106" spans="6:6" x14ac:dyDescent="0.25">
      <c r="F1106" s="8"/>
    </row>
    <row r="1107" spans="6:6" x14ac:dyDescent="0.25">
      <c r="F1107" s="8"/>
    </row>
    <row r="1108" spans="6:6" x14ac:dyDescent="0.25">
      <c r="F1108" s="8"/>
    </row>
    <row r="1109" spans="6:6" x14ac:dyDescent="0.25">
      <c r="F1109" s="8"/>
    </row>
    <row r="1110" spans="6:6" x14ac:dyDescent="0.25">
      <c r="F1110" s="8"/>
    </row>
    <row r="1111" spans="6:6" x14ac:dyDescent="0.25">
      <c r="F1111" s="8"/>
    </row>
    <row r="1112" spans="6:6" x14ac:dyDescent="0.25">
      <c r="F1112" s="8"/>
    </row>
    <row r="1113" spans="6:6" x14ac:dyDescent="0.25">
      <c r="F1113" s="8"/>
    </row>
    <row r="1114" spans="6:6" x14ac:dyDescent="0.25">
      <c r="F1114" s="8"/>
    </row>
    <row r="1115" spans="6:6" x14ac:dyDescent="0.25">
      <c r="F1115" s="8"/>
    </row>
    <row r="1116" spans="6:6" x14ac:dyDescent="0.25">
      <c r="F1116" s="8"/>
    </row>
    <row r="1117" spans="6:6" x14ac:dyDescent="0.25">
      <c r="F1117" s="8"/>
    </row>
    <row r="1118" spans="6:6" x14ac:dyDescent="0.25">
      <c r="F1118" s="8"/>
    </row>
    <row r="1119" spans="6:6" x14ac:dyDescent="0.25">
      <c r="F1119" s="8"/>
    </row>
    <row r="1120" spans="6:6" x14ac:dyDescent="0.25">
      <c r="F1120" s="8"/>
    </row>
    <row r="1121" spans="6:6" x14ac:dyDescent="0.25">
      <c r="F1121" s="8"/>
    </row>
    <row r="1122" spans="6:6" x14ac:dyDescent="0.25">
      <c r="F1122" s="8"/>
    </row>
    <row r="1123" spans="6:6" x14ac:dyDescent="0.25">
      <c r="F1123" s="8"/>
    </row>
    <row r="1124" spans="6:6" x14ac:dyDescent="0.25">
      <c r="F1124" s="8"/>
    </row>
    <row r="1125" spans="6:6" x14ac:dyDescent="0.25">
      <c r="F1125" s="8"/>
    </row>
    <row r="1126" spans="6:6" x14ac:dyDescent="0.25">
      <c r="F1126" s="8"/>
    </row>
    <row r="1127" spans="6:6" x14ac:dyDescent="0.25">
      <c r="F1127" s="8"/>
    </row>
    <row r="1128" spans="6:6" x14ac:dyDescent="0.25">
      <c r="F1128" s="8"/>
    </row>
    <row r="1129" spans="6:6" x14ac:dyDescent="0.25">
      <c r="F1129" s="8"/>
    </row>
    <row r="1130" spans="6:6" x14ac:dyDescent="0.25">
      <c r="F1130" s="8"/>
    </row>
    <row r="1131" spans="6:6" x14ac:dyDescent="0.25">
      <c r="F1131" s="8"/>
    </row>
    <row r="1132" spans="6:6" x14ac:dyDescent="0.25">
      <c r="F1132" s="8"/>
    </row>
    <row r="1133" spans="6:6" x14ac:dyDescent="0.25">
      <c r="F1133" s="8"/>
    </row>
    <row r="1134" spans="6:6" x14ac:dyDescent="0.25">
      <c r="F1134" s="8"/>
    </row>
    <row r="1135" spans="6:6" x14ac:dyDescent="0.25">
      <c r="F1135" s="8"/>
    </row>
    <row r="1136" spans="6:6" x14ac:dyDescent="0.25">
      <c r="F1136" s="8"/>
    </row>
    <row r="1137" spans="6:6" x14ac:dyDescent="0.25">
      <c r="F1137" s="8"/>
    </row>
    <row r="1138" spans="6:6" x14ac:dyDescent="0.25">
      <c r="F1138" s="8"/>
    </row>
    <row r="1139" spans="6:6" x14ac:dyDescent="0.25">
      <c r="F1139" s="8"/>
    </row>
    <row r="1140" spans="6:6" x14ac:dyDescent="0.25">
      <c r="F1140" s="8"/>
    </row>
    <row r="1141" spans="6:6" x14ac:dyDescent="0.25">
      <c r="F1141" s="8"/>
    </row>
    <row r="1142" spans="6:6" x14ac:dyDescent="0.25">
      <c r="F1142" s="8"/>
    </row>
    <row r="1143" spans="6:6" x14ac:dyDescent="0.25">
      <c r="F1143" s="8"/>
    </row>
    <row r="1144" spans="6:6" x14ac:dyDescent="0.25">
      <c r="F1144" s="8"/>
    </row>
    <row r="1145" spans="6:6" x14ac:dyDescent="0.25">
      <c r="F1145" s="8"/>
    </row>
    <row r="1146" spans="6:6" x14ac:dyDescent="0.25">
      <c r="F1146" s="8"/>
    </row>
    <row r="1147" spans="6:6" x14ac:dyDescent="0.25">
      <c r="F1147" s="8"/>
    </row>
    <row r="1148" spans="6:6" x14ac:dyDescent="0.25">
      <c r="F1148" s="8"/>
    </row>
    <row r="1149" spans="6:6" x14ac:dyDescent="0.25">
      <c r="F1149" s="8"/>
    </row>
    <row r="1150" spans="6:6" x14ac:dyDescent="0.25">
      <c r="F1150" s="8"/>
    </row>
    <row r="1151" spans="6:6" x14ac:dyDescent="0.25">
      <c r="F1151" s="8"/>
    </row>
    <row r="1152" spans="6:6" x14ac:dyDescent="0.25">
      <c r="F1152" s="8"/>
    </row>
    <row r="1153" spans="6:6" x14ac:dyDescent="0.25">
      <c r="F1153" s="8"/>
    </row>
    <row r="1154" spans="6:6" x14ac:dyDescent="0.25">
      <c r="F1154" s="8"/>
    </row>
    <row r="1155" spans="6:6" x14ac:dyDescent="0.25">
      <c r="F1155" s="8"/>
    </row>
    <row r="1156" spans="6:6" x14ac:dyDescent="0.25">
      <c r="F1156" s="8"/>
    </row>
    <row r="1157" spans="6:6" x14ac:dyDescent="0.25">
      <c r="F1157" s="8"/>
    </row>
    <row r="1158" spans="6:6" x14ac:dyDescent="0.25">
      <c r="F1158" s="8"/>
    </row>
    <row r="1159" spans="6:6" x14ac:dyDescent="0.25">
      <c r="F1159" s="8"/>
    </row>
    <row r="1160" spans="6:6" x14ac:dyDescent="0.25">
      <c r="F1160" s="8"/>
    </row>
    <row r="1161" spans="6:6" x14ac:dyDescent="0.25">
      <c r="F1161" s="8"/>
    </row>
    <row r="1162" spans="6:6" x14ac:dyDescent="0.25">
      <c r="F1162" s="8"/>
    </row>
    <row r="1163" spans="6:6" x14ac:dyDescent="0.25">
      <c r="F1163" s="8"/>
    </row>
    <row r="1164" spans="6:6" x14ac:dyDescent="0.25">
      <c r="F1164" s="8"/>
    </row>
    <row r="1165" spans="6:6" x14ac:dyDescent="0.25">
      <c r="F1165" s="8"/>
    </row>
    <row r="1166" spans="6:6" x14ac:dyDescent="0.25">
      <c r="F1166" s="8"/>
    </row>
    <row r="1167" spans="6:6" x14ac:dyDescent="0.25">
      <c r="F1167" s="8"/>
    </row>
    <row r="1168" spans="6:6" x14ac:dyDescent="0.25">
      <c r="F1168" s="8"/>
    </row>
    <row r="1169" spans="6:6" x14ac:dyDescent="0.25">
      <c r="F1169" s="8"/>
    </row>
    <row r="1170" spans="6:6" x14ac:dyDescent="0.25">
      <c r="F1170" s="8"/>
    </row>
    <row r="1171" spans="6:6" x14ac:dyDescent="0.25">
      <c r="F1171" s="8"/>
    </row>
    <row r="1172" spans="6:6" x14ac:dyDescent="0.25">
      <c r="F1172" s="8"/>
    </row>
    <row r="1173" spans="6:6" x14ac:dyDescent="0.25">
      <c r="F1173" s="8"/>
    </row>
    <row r="1174" spans="6:6" x14ac:dyDescent="0.25">
      <c r="F1174" s="8"/>
    </row>
    <row r="1175" spans="6:6" x14ac:dyDescent="0.25">
      <c r="F1175" s="8"/>
    </row>
    <row r="1176" spans="6:6" x14ac:dyDescent="0.25">
      <c r="F1176" s="8"/>
    </row>
    <row r="1177" spans="6:6" x14ac:dyDescent="0.25">
      <c r="F1177" s="8"/>
    </row>
    <row r="1178" spans="6:6" x14ac:dyDescent="0.25">
      <c r="F1178" s="8"/>
    </row>
    <row r="1179" spans="6:6" x14ac:dyDescent="0.25">
      <c r="F1179" s="8"/>
    </row>
    <row r="1180" spans="6:6" x14ac:dyDescent="0.25">
      <c r="F1180" s="8"/>
    </row>
    <row r="1181" spans="6:6" x14ac:dyDescent="0.25">
      <c r="F1181" s="8"/>
    </row>
    <row r="1182" spans="6:6" x14ac:dyDescent="0.25">
      <c r="F1182" s="8"/>
    </row>
    <row r="1183" spans="6:6" x14ac:dyDescent="0.25">
      <c r="F1183" s="8"/>
    </row>
    <row r="1184" spans="6:6" x14ac:dyDescent="0.25">
      <c r="F1184" s="8"/>
    </row>
    <row r="1185" spans="6:6" x14ac:dyDescent="0.25">
      <c r="F1185" s="8"/>
    </row>
    <row r="1186" spans="6:6" x14ac:dyDescent="0.25">
      <c r="F1186" s="8"/>
    </row>
    <row r="1187" spans="6:6" x14ac:dyDescent="0.25">
      <c r="F1187" s="8"/>
    </row>
    <row r="1188" spans="6:6" x14ac:dyDescent="0.25">
      <c r="F1188" s="8"/>
    </row>
    <row r="1189" spans="6:6" x14ac:dyDescent="0.25">
      <c r="F1189" s="8"/>
    </row>
    <row r="1190" spans="6:6" x14ac:dyDescent="0.25">
      <c r="F1190" s="8"/>
    </row>
    <row r="1191" spans="6:6" x14ac:dyDescent="0.25">
      <c r="F1191" s="8"/>
    </row>
    <row r="1192" spans="6:6" x14ac:dyDescent="0.25">
      <c r="F1192" s="8"/>
    </row>
    <row r="1193" spans="6:6" x14ac:dyDescent="0.25">
      <c r="F1193" s="8"/>
    </row>
    <row r="1194" spans="6:6" x14ac:dyDescent="0.25">
      <c r="F1194" s="8"/>
    </row>
    <row r="1195" spans="6:6" x14ac:dyDescent="0.25">
      <c r="F1195" s="8"/>
    </row>
    <row r="1196" spans="6:6" x14ac:dyDescent="0.25">
      <c r="F1196" s="8"/>
    </row>
    <row r="1197" spans="6:6" x14ac:dyDescent="0.25">
      <c r="F1197" s="8"/>
    </row>
    <row r="1198" spans="6:6" x14ac:dyDescent="0.25">
      <c r="F1198" s="8"/>
    </row>
    <row r="1199" spans="6:6" x14ac:dyDescent="0.25">
      <c r="F1199" s="8"/>
    </row>
    <row r="1200" spans="6:6" x14ac:dyDescent="0.25">
      <c r="F1200" s="8"/>
    </row>
    <row r="1201" spans="6:6" x14ac:dyDescent="0.25">
      <c r="F1201" s="8"/>
    </row>
    <row r="1202" spans="6:6" x14ac:dyDescent="0.25">
      <c r="F1202" s="8"/>
    </row>
    <row r="1203" spans="6:6" x14ac:dyDescent="0.25">
      <c r="F1203" s="8"/>
    </row>
    <row r="1204" spans="6:6" x14ac:dyDescent="0.25">
      <c r="F1204" s="8"/>
    </row>
    <row r="1205" spans="6:6" x14ac:dyDescent="0.25">
      <c r="F1205" s="8"/>
    </row>
    <row r="1206" spans="6:6" x14ac:dyDescent="0.25">
      <c r="F1206" s="8"/>
    </row>
    <row r="1207" spans="6:6" x14ac:dyDescent="0.25">
      <c r="F1207" s="8"/>
    </row>
    <row r="1208" spans="6:6" x14ac:dyDescent="0.25">
      <c r="F1208" s="8"/>
    </row>
    <row r="1209" spans="6:6" x14ac:dyDescent="0.25">
      <c r="F1209" s="8"/>
    </row>
    <row r="1210" spans="6:6" x14ac:dyDescent="0.25">
      <c r="F1210" s="8"/>
    </row>
    <row r="1211" spans="6:6" x14ac:dyDescent="0.25">
      <c r="F1211" s="8"/>
    </row>
    <row r="1212" spans="6:6" x14ac:dyDescent="0.25">
      <c r="F1212" s="8"/>
    </row>
    <row r="1213" spans="6:6" x14ac:dyDescent="0.25">
      <c r="F1213" s="8"/>
    </row>
    <row r="1214" spans="6:6" x14ac:dyDescent="0.25">
      <c r="F1214" s="8"/>
    </row>
    <row r="1215" spans="6:6" x14ac:dyDescent="0.25">
      <c r="F1215" s="8"/>
    </row>
    <row r="1216" spans="6:6" x14ac:dyDescent="0.25">
      <c r="F1216" s="8"/>
    </row>
    <row r="1217" spans="6:6" x14ac:dyDescent="0.25">
      <c r="F1217" s="8"/>
    </row>
    <row r="1218" spans="6:6" x14ac:dyDescent="0.25">
      <c r="F1218" s="8"/>
    </row>
    <row r="1219" spans="6:6" x14ac:dyDescent="0.25">
      <c r="F1219" s="8"/>
    </row>
    <row r="1220" spans="6:6" x14ac:dyDescent="0.25">
      <c r="F1220" s="8"/>
    </row>
    <row r="1221" spans="6:6" x14ac:dyDescent="0.25">
      <c r="F1221" s="8"/>
    </row>
    <row r="1222" spans="6:6" x14ac:dyDescent="0.25">
      <c r="F1222" s="8"/>
    </row>
    <row r="1223" spans="6:6" x14ac:dyDescent="0.25">
      <c r="F1223" s="8"/>
    </row>
    <row r="1224" spans="6:6" x14ac:dyDescent="0.25">
      <c r="F1224" s="8"/>
    </row>
    <row r="1225" spans="6:6" x14ac:dyDescent="0.25">
      <c r="F1225" s="8"/>
    </row>
    <row r="1226" spans="6:6" x14ac:dyDescent="0.25">
      <c r="F1226" s="8"/>
    </row>
    <row r="1227" spans="6:6" x14ac:dyDescent="0.25">
      <c r="F1227" s="8"/>
    </row>
    <row r="1228" spans="6:6" x14ac:dyDescent="0.25">
      <c r="F1228" s="8"/>
    </row>
    <row r="1229" spans="6:6" x14ac:dyDescent="0.25">
      <c r="F1229" s="8"/>
    </row>
    <row r="1230" spans="6:6" x14ac:dyDescent="0.25">
      <c r="F1230" s="8"/>
    </row>
    <row r="1231" spans="6:6" x14ac:dyDescent="0.25">
      <c r="F1231" s="8"/>
    </row>
    <row r="1232" spans="6:6" x14ac:dyDescent="0.25">
      <c r="F1232" s="8"/>
    </row>
    <row r="1233" spans="6:6" x14ac:dyDescent="0.25">
      <c r="F1233" s="8"/>
    </row>
    <row r="1234" spans="6:6" x14ac:dyDescent="0.25">
      <c r="F1234" s="8"/>
    </row>
    <row r="1235" spans="6:6" x14ac:dyDescent="0.25">
      <c r="F1235" s="8"/>
    </row>
    <row r="1236" spans="6:6" x14ac:dyDescent="0.25">
      <c r="F1236" s="8"/>
    </row>
    <row r="1237" spans="6:6" x14ac:dyDescent="0.25">
      <c r="F1237" s="8"/>
    </row>
    <row r="1238" spans="6:6" x14ac:dyDescent="0.25">
      <c r="F1238" s="8"/>
    </row>
    <row r="1239" spans="6:6" x14ac:dyDescent="0.25">
      <c r="F1239" s="8"/>
    </row>
    <row r="1240" spans="6:6" x14ac:dyDescent="0.25">
      <c r="F1240" s="8"/>
    </row>
    <row r="1241" spans="6:6" x14ac:dyDescent="0.25">
      <c r="F1241" s="8"/>
    </row>
    <row r="1242" spans="6:6" x14ac:dyDescent="0.25">
      <c r="F1242" s="8"/>
    </row>
    <row r="1243" spans="6:6" x14ac:dyDescent="0.25">
      <c r="F1243" s="8"/>
    </row>
    <row r="1244" spans="6:6" x14ac:dyDescent="0.25">
      <c r="F1244" s="8"/>
    </row>
    <row r="1245" spans="6:6" x14ac:dyDescent="0.25">
      <c r="F1245" s="8"/>
    </row>
    <row r="1246" spans="6:6" x14ac:dyDescent="0.25">
      <c r="F1246" s="8"/>
    </row>
    <row r="1247" spans="6:6" x14ac:dyDescent="0.25">
      <c r="F1247" s="8"/>
    </row>
    <row r="1248" spans="6:6" x14ac:dyDescent="0.25">
      <c r="F1248" s="8"/>
    </row>
    <row r="1249" spans="6:6" x14ac:dyDescent="0.25">
      <c r="F1249" s="8"/>
    </row>
    <row r="1250" spans="6:6" x14ac:dyDescent="0.25">
      <c r="F1250" s="8"/>
    </row>
    <row r="1251" spans="6:6" x14ac:dyDescent="0.25">
      <c r="F1251" s="8"/>
    </row>
    <row r="1252" spans="6:6" x14ac:dyDescent="0.25">
      <c r="F1252" s="8"/>
    </row>
    <row r="1253" spans="6:6" x14ac:dyDescent="0.25">
      <c r="F1253" s="8"/>
    </row>
    <row r="1254" spans="6:6" x14ac:dyDescent="0.25">
      <c r="F1254" s="8"/>
    </row>
    <row r="1255" spans="6:6" x14ac:dyDescent="0.25">
      <c r="F1255" s="8"/>
    </row>
    <row r="1256" spans="6:6" x14ac:dyDescent="0.25">
      <c r="F1256" s="8"/>
    </row>
    <row r="1257" spans="6:6" x14ac:dyDescent="0.25">
      <c r="F1257" s="8"/>
    </row>
    <row r="1258" spans="6:6" x14ac:dyDescent="0.25">
      <c r="F1258" s="8"/>
    </row>
    <row r="1259" spans="6:6" x14ac:dyDescent="0.25">
      <c r="F1259" s="8"/>
    </row>
    <row r="1260" spans="6:6" x14ac:dyDescent="0.25">
      <c r="F1260" s="8"/>
    </row>
    <row r="1261" spans="6:6" x14ac:dyDescent="0.25">
      <c r="F1261" s="8"/>
    </row>
    <row r="1262" spans="6:6" x14ac:dyDescent="0.25">
      <c r="F1262" s="8"/>
    </row>
    <row r="1263" spans="6:6" x14ac:dyDescent="0.25">
      <c r="F1263" s="8"/>
    </row>
    <row r="1264" spans="6:6" x14ac:dyDescent="0.25">
      <c r="F1264" s="8"/>
    </row>
    <row r="1265" spans="6:6" x14ac:dyDescent="0.25">
      <c r="F1265" s="8"/>
    </row>
    <row r="1266" spans="6:6" x14ac:dyDescent="0.25">
      <c r="F1266" s="8"/>
    </row>
    <row r="1267" spans="6:6" x14ac:dyDescent="0.25">
      <c r="F1267" s="8"/>
    </row>
    <row r="1268" spans="6:6" x14ac:dyDescent="0.25">
      <c r="F1268" s="8"/>
    </row>
    <row r="1269" spans="6:6" x14ac:dyDescent="0.25">
      <c r="F1269" s="8"/>
    </row>
    <row r="1270" spans="6:6" x14ac:dyDescent="0.25">
      <c r="F1270" s="8"/>
    </row>
    <row r="1271" spans="6:6" x14ac:dyDescent="0.25">
      <c r="F1271" s="8"/>
    </row>
    <row r="1272" spans="6:6" x14ac:dyDescent="0.25">
      <c r="F1272" s="8"/>
    </row>
    <row r="1273" spans="6:6" x14ac:dyDescent="0.25">
      <c r="F1273" s="8"/>
    </row>
    <row r="1274" spans="6:6" x14ac:dyDescent="0.25">
      <c r="F1274" s="8"/>
    </row>
    <row r="1275" spans="6:6" x14ac:dyDescent="0.25">
      <c r="F1275" s="8"/>
    </row>
    <row r="1276" spans="6:6" x14ac:dyDescent="0.25">
      <c r="F1276" s="8"/>
    </row>
    <row r="1277" spans="6:6" x14ac:dyDescent="0.25">
      <c r="F1277" s="8"/>
    </row>
    <row r="1278" spans="6:6" x14ac:dyDescent="0.25">
      <c r="F1278" s="8"/>
    </row>
    <row r="1279" spans="6:6" x14ac:dyDescent="0.25">
      <c r="F1279" s="8"/>
    </row>
    <row r="1280" spans="6:6" x14ac:dyDescent="0.25">
      <c r="F1280" s="8"/>
    </row>
    <row r="1281" spans="6:6" x14ac:dyDescent="0.25">
      <c r="F1281" s="8"/>
    </row>
    <row r="1282" spans="6:6" x14ac:dyDescent="0.25">
      <c r="F1282" s="8"/>
    </row>
    <row r="1283" spans="6:6" x14ac:dyDescent="0.25">
      <c r="F1283" s="8"/>
    </row>
    <row r="1284" spans="6:6" x14ac:dyDescent="0.25">
      <c r="F1284" s="8"/>
    </row>
    <row r="1285" spans="6:6" x14ac:dyDescent="0.25">
      <c r="F1285" s="8"/>
    </row>
    <row r="1286" spans="6:6" x14ac:dyDescent="0.25">
      <c r="F1286" s="8"/>
    </row>
    <row r="1287" spans="6:6" x14ac:dyDescent="0.25">
      <c r="F1287" s="8"/>
    </row>
    <row r="1288" spans="6:6" x14ac:dyDescent="0.25">
      <c r="F1288" s="8"/>
    </row>
    <row r="1289" spans="6:6" x14ac:dyDescent="0.25">
      <c r="F1289" s="8"/>
    </row>
    <row r="1290" spans="6:6" x14ac:dyDescent="0.25">
      <c r="F1290" s="8"/>
    </row>
    <row r="1291" spans="6:6" x14ac:dyDescent="0.25">
      <c r="F1291" s="8"/>
    </row>
    <row r="1292" spans="6:6" x14ac:dyDescent="0.25">
      <c r="F1292" s="8"/>
    </row>
    <row r="1293" spans="6:6" x14ac:dyDescent="0.25">
      <c r="F1293" s="8"/>
    </row>
    <row r="1294" spans="6:6" x14ac:dyDescent="0.25">
      <c r="F1294" s="8"/>
    </row>
    <row r="1295" spans="6:6" x14ac:dyDescent="0.25">
      <c r="F1295" s="8"/>
    </row>
    <row r="1296" spans="6:6" x14ac:dyDescent="0.25">
      <c r="F1296" s="8"/>
    </row>
    <row r="1297" spans="6:6" x14ac:dyDescent="0.25">
      <c r="F1297" s="8"/>
    </row>
    <row r="1298" spans="6:6" x14ac:dyDescent="0.25">
      <c r="F1298" s="8"/>
    </row>
    <row r="1299" spans="6:6" x14ac:dyDescent="0.25">
      <c r="F1299" s="8"/>
    </row>
    <row r="1300" spans="6:6" x14ac:dyDescent="0.25">
      <c r="F1300" s="8"/>
    </row>
    <row r="1301" spans="6:6" x14ac:dyDescent="0.25">
      <c r="F1301" s="8"/>
    </row>
    <row r="1302" spans="6:6" x14ac:dyDescent="0.25">
      <c r="F1302" s="8"/>
    </row>
    <row r="1303" spans="6:6" x14ac:dyDescent="0.25">
      <c r="F1303" s="8"/>
    </row>
    <row r="1304" spans="6:6" x14ac:dyDescent="0.25">
      <c r="F1304" s="8"/>
    </row>
    <row r="1305" spans="6:6" x14ac:dyDescent="0.25">
      <c r="F1305" s="8"/>
    </row>
    <row r="1306" spans="6:6" x14ac:dyDescent="0.25">
      <c r="F1306" s="8"/>
    </row>
    <row r="1307" spans="6:6" x14ac:dyDescent="0.25">
      <c r="F1307" s="8"/>
    </row>
    <row r="1308" spans="6:6" x14ac:dyDescent="0.25">
      <c r="F1308" s="8"/>
    </row>
    <row r="1309" spans="6:6" x14ac:dyDescent="0.25">
      <c r="F1309" s="8"/>
    </row>
    <row r="1310" spans="6:6" x14ac:dyDescent="0.25">
      <c r="F1310" s="8"/>
    </row>
    <row r="1311" spans="6:6" x14ac:dyDescent="0.25">
      <c r="F1311" s="8"/>
    </row>
    <row r="1312" spans="6:6" x14ac:dyDescent="0.25">
      <c r="F1312" s="8"/>
    </row>
    <row r="1313" spans="6:6" x14ac:dyDescent="0.25">
      <c r="F1313" s="8"/>
    </row>
    <row r="1314" spans="6:6" x14ac:dyDescent="0.25">
      <c r="F1314" s="8"/>
    </row>
    <row r="1315" spans="6:6" x14ac:dyDescent="0.25">
      <c r="F1315" s="8"/>
    </row>
    <row r="1316" spans="6:6" x14ac:dyDescent="0.25">
      <c r="F1316" s="8"/>
    </row>
    <row r="1317" spans="6:6" x14ac:dyDescent="0.25">
      <c r="F1317" s="8"/>
    </row>
    <row r="1318" spans="6:6" x14ac:dyDescent="0.25">
      <c r="F1318" s="8"/>
    </row>
    <row r="1319" spans="6:6" x14ac:dyDescent="0.25">
      <c r="F1319" s="8"/>
    </row>
    <row r="1320" spans="6:6" x14ac:dyDescent="0.25">
      <c r="F1320" s="8"/>
    </row>
    <row r="1321" spans="6:6" x14ac:dyDescent="0.25">
      <c r="F1321" s="8"/>
    </row>
    <row r="1322" spans="6:6" x14ac:dyDescent="0.25">
      <c r="F1322" s="8"/>
    </row>
    <row r="1323" spans="6:6" x14ac:dyDescent="0.25">
      <c r="F1323" s="8"/>
    </row>
    <row r="1324" spans="6:6" x14ac:dyDescent="0.25">
      <c r="F1324" s="8"/>
    </row>
    <row r="1325" spans="6:6" x14ac:dyDescent="0.25">
      <c r="F1325" s="8"/>
    </row>
    <row r="1326" spans="6:6" x14ac:dyDescent="0.25">
      <c r="F1326" s="8"/>
    </row>
    <row r="1327" spans="6:6" x14ac:dyDescent="0.25">
      <c r="F1327" s="8"/>
    </row>
    <row r="1328" spans="6:6" x14ac:dyDescent="0.25">
      <c r="F1328" s="8"/>
    </row>
    <row r="1329" spans="6:6" x14ac:dyDescent="0.25">
      <c r="F1329" s="8"/>
    </row>
    <row r="1330" spans="6:6" x14ac:dyDescent="0.25">
      <c r="F1330" s="8"/>
    </row>
    <row r="1331" spans="6:6" x14ac:dyDescent="0.25">
      <c r="F1331" s="8"/>
    </row>
    <row r="1332" spans="6:6" x14ac:dyDescent="0.25">
      <c r="F1332" s="8"/>
    </row>
    <row r="1333" spans="6:6" x14ac:dyDescent="0.25">
      <c r="F1333" s="8"/>
    </row>
    <row r="1334" spans="6:6" x14ac:dyDescent="0.25">
      <c r="F1334" s="8"/>
    </row>
    <row r="1335" spans="6:6" x14ac:dyDescent="0.25">
      <c r="F1335" s="8"/>
    </row>
    <row r="1336" spans="6:6" x14ac:dyDescent="0.25">
      <c r="F1336" s="8"/>
    </row>
    <row r="1337" spans="6:6" x14ac:dyDescent="0.25">
      <c r="F1337" s="8"/>
    </row>
    <row r="1338" spans="6:6" x14ac:dyDescent="0.25">
      <c r="F1338" s="8"/>
    </row>
    <row r="1339" spans="6:6" x14ac:dyDescent="0.25">
      <c r="F1339" s="8"/>
    </row>
    <row r="1340" spans="6:6" x14ac:dyDescent="0.25">
      <c r="F1340" s="8"/>
    </row>
    <row r="1341" spans="6:6" x14ac:dyDescent="0.25">
      <c r="F1341" s="8"/>
    </row>
    <row r="1342" spans="6:6" x14ac:dyDescent="0.25">
      <c r="F1342" s="8"/>
    </row>
    <row r="1343" spans="6:6" x14ac:dyDescent="0.25">
      <c r="F1343" s="8"/>
    </row>
    <row r="1344" spans="6:6" x14ac:dyDescent="0.25">
      <c r="F1344" s="8"/>
    </row>
    <row r="1345" spans="6:6" x14ac:dyDescent="0.25">
      <c r="F1345" s="8"/>
    </row>
    <row r="1346" spans="6:6" x14ac:dyDescent="0.25">
      <c r="F1346" s="8"/>
    </row>
    <row r="1347" spans="6:6" x14ac:dyDescent="0.25">
      <c r="F1347" s="8"/>
    </row>
    <row r="1348" spans="6:6" x14ac:dyDescent="0.25">
      <c r="F1348" s="8"/>
    </row>
    <row r="1349" spans="6:6" x14ac:dyDescent="0.25">
      <c r="F1349" s="8"/>
    </row>
    <row r="1350" spans="6:6" x14ac:dyDescent="0.25">
      <c r="F1350" s="8"/>
    </row>
    <row r="1351" spans="6:6" x14ac:dyDescent="0.25">
      <c r="F1351" s="8"/>
    </row>
    <row r="1352" spans="6:6" x14ac:dyDescent="0.25">
      <c r="F1352" s="8"/>
    </row>
    <row r="1353" spans="6:6" x14ac:dyDescent="0.25">
      <c r="F1353" s="8"/>
    </row>
    <row r="1354" spans="6:6" x14ac:dyDescent="0.25">
      <c r="F1354" s="8"/>
    </row>
    <row r="1355" spans="6:6" x14ac:dyDescent="0.25">
      <c r="F1355" s="8"/>
    </row>
    <row r="1356" spans="6:6" x14ac:dyDescent="0.25">
      <c r="F1356" s="8"/>
    </row>
    <row r="1357" spans="6:6" x14ac:dyDescent="0.25">
      <c r="F1357" s="8"/>
    </row>
    <row r="1358" spans="6:6" x14ac:dyDescent="0.25">
      <c r="F1358" s="8"/>
    </row>
    <row r="1359" spans="6:6" x14ac:dyDescent="0.25">
      <c r="F1359" s="8"/>
    </row>
    <row r="1360" spans="6:6" x14ac:dyDescent="0.25">
      <c r="F1360" s="8"/>
    </row>
    <row r="1361" spans="6:6" x14ac:dyDescent="0.25">
      <c r="F1361" s="8"/>
    </row>
    <row r="1362" spans="6:6" x14ac:dyDescent="0.25">
      <c r="F1362" s="8"/>
    </row>
    <row r="1363" spans="6:6" x14ac:dyDescent="0.25">
      <c r="F1363" s="8"/>
    </row>
    <row r="1364" spans="6:6" x14ac:dyDescent="0.25">
      <c r="F1364" s="8"/>
    </row>
    <row r="1365" spans="6:6" x14ac:dyDescent="0.25">
      <c r="F1365" s="8"/>
    </row>
    <row r="1366" spans="6:6" x14ac:dyDescent="0.25">
      <c r="F1366" s="8"/>
    </row>
    <row r="1367" spans="6:6" x14ac:dyDescent="0.25">
      <c r="F1367" s="8"/>
    </row>
    <row r="1368" spans="6:6" x14ac:dyDescent="0.25">
      <c r="F1368" s="8"/>
    </row>
    <row r="1369" spans="6:6" x14ac:dyDescent="0.25">
      <c r="F1369" s="8"/>
    </row>
    <row r="1370" spans="6:6" x14ac:dyDescent="0.25">
      <c r="F1370" s="8"/>
    </row>
    <row r="1371" spans="6:6" x14ac:dyDescent="0.25">
      <c r="F1371" s="8"/>
    </row>
    <row r="1372" spans="6:6" x14ac:dyDescent="0.25">
      <c r="F1372" s="8"/>
    </row>
    <row r="1373" spans="6:6" x14ac:dyDescent="0.25">
      <c r="F1373" s="8"/>
    </row>
    <row r="1374" spans="6:6" x14ac:dyDescent="0.25">
      <c r="F1374" s="8"/>
    </row>
    <row r="1375" spans="6:6" x14ac:dyDescent="0.25">
      <c r="F1375" s="8"/>
    </row>
    <row r="1376" spans="6:6" x14ac:dyDescent="0.25">
      <c r="F1376" s="8"/>
    </row>
    <row r="1377" spans="6:6" x14ac:dyDescent="0.25">
      <c r="F1377" s="8"/>
    </row>
    <row r="1378" spans="6:6" x14ac:dyDescent="0.25">
      <c r="F1378" s="8"/>
    </row>
    <row r="1379" spans="6:6" x14ac:dyDescent="0.25">
      <c r="F1379" s="8"/>
    </row>
    <row r="1380" spans="6:6" x14ac:dyDescent="0.25">
      <c r="F1380" s="8"/>
    </row>
    <row r="1381" spans="6:6" x14ac:dyDescent="0.25">
      <c r="F1381" s="8"/>
    </row>
    <row r="1382" spans="6:6" x14ac:dyDescent="0.25">
      <c r="F1382" s="8"/>
    </row>
    <row r="1383" spans="6:6" x14ac:dyDescent="0.25">
      <c r="F1383" s="8"/>
    </row>
    <row r="1384" spans="6:6" x14ac:dyDescent="0.25">
      <c r="F1384" s="8"/>
    </row>
    <row r="1385" spans="6:6" x14ac:dyDescent="0.25">
      <c r="F1385" s="8"/>
    </row>
    <row r="1386" spans="6:6" x14ac:dyDescent="0.25">
      <c r="F1386" s="8"/>
    </row>
    <row r="1387" spans="6:6" x14ac:dyDescent="0.25">
      <c r="F1387" s="8"/>
    </row>
    <row r="1388" spans="6:6" x14ac:dyDescent="0.25">
      <c r="F1388" s="8"/>
    </row>
    <row r="1389" spans="6:6" x14ac:dyDescent="0.25">
      <c r="F1389" s="8"/>
    </row>
    <row r="1390" spans="6:6" x14ac:dyDescent="0.25">
      <c r="F1390" s="8"/>
    </row>
    <row r="1391" spans="6:6" x14ac:dyDescent="0.25">
      <c r="F1391" s="8"/>
    </row>
    <row r="1392" spans="6:6" x14ac:dyDescent="0.25">
      <c r="F1392" s="8"/>
    </row>
    <row r="1393" spans="6:6" x14ac:dyDescent="0.25">
      <c r="F1393" s="8"/>
    </row>
    <row r="1394" spans="6:6" x14ac:dyDescent="0.25">
      <c r="F1394" s="8"/>
    </row>
    <row r="1395" spans="6:6" x14ac:dyDescent="0.25">
      <c r="F1395" s="8"/>
    </row>
    <row r="1396" spans="6:6" x14ac:dyDescent="0.25">
      <c r="F1396" s="8"/>
    </row>
    <row r="1397" spans="6:6" x14ac:dyDescent="0.25">
      <c r="F1397" s="8"/>
    </row>
    <row r="1398" spans="6:6" x14ac:dyDescent="0.25">
      <c r="F1398" s="8"/>
    </row>
    <row r="1399" spans="6:6" x14ac:dyDescent="0.25">
      <c r="F1399" s="8"/>
    </row>
    <row r="1400" spans="6:6" x14ac:dyDescent="0.25">
      <c r="F1400" s="8"/>
    </row>
    <row r="1401" spans="6:6" x14ac:dyDescent="0.25">
      <c r="F1401" s="8"/>
    </row>
    <row r="1402" spans="6:6" x14ac:dyDescent="0.25">
      <c r="F1402" s="8"/>
    </row>
    <row r="1403" spans="6:6" x14ac:dyDescent="0.25">
      <c r="F1403" s="8"/>
    </row>
    <row r="1404" spans="6:6" x14ac:dyDescent="0.25">
      <c r="F1404" s="8"/>
    </row>
    <row r="1405" spans="6:6" x14ac:dyDescent="0.25">
      <c r="F1405" s="8"/>
    </row>
    <row r="1406" spans="6:6" x14ac:dyDescent="0.25">
      <c r="F1406" s="8"/>
    </row>
    <row r="1407" spans="6:6" x14ac:dyDescent="0.25">
      <c r="F1407" s="8"/>
    </row>
    <row r="1408" spans="6:6" x14ac:dyDescent="0.25">
      <c r="F1408" s="8"/>
    </row>
    <row r="1409" spans="6:6" x14ac:dyDescent="0.25">
      <c r="F1409" s="8"/>
    </row>
    <row r="1410" spans="6:6" x14ac:dyDescent="0.25">
      <c r="F1410" s="8"/>
    </row>
    <row r="1411" spans="6:6" x14ac:dyDescent="0.25">
      <c r="F1411" s="8"/>
    </row>
    <row r="1412" spans="6:6" x14ac:dyDescent="0.25">
      <c r="F1412" s="8"/>
    </row>
    <row r="1413" spans="6:6" x14ac:dyDescent="0.25">
      <c r="F1413" s="8"/>
    </row>
    <row r="1414" spans="6:6" x14ac:dyDescent="0.25">
      <c r="F1414" s="8"/>
    </row>
    <row r="1415" spans="6:6" x14ac:dyDescent="0.25">
      <c r="F1415" s="8"/>
    </row>
    <row r="1416" spans="6:6" x14ac:dyDescent="0.25">
      <c r="F1416" s="8"/>
    </row>
    <row r="1417" spans="6:6" x14ac:dyDescent="0.25">
      <c r="F1417" s="8"/>
    </row>
    <row r="1418" spans="6:6" x14ac:dyDescent="0.25">
      <c r="F1418" s="8"/>
    </row>
    <row r="1419" spans="6:6" x14ac:dyDescent="0.25">
      <c r="F1419" s="8"/>
    </row>
    <row r="1420" spans="6:6" x14ac:dyDescent="0.25">
      <c r="F1420" s="8"/>
    </row>
    <row r="1421" spans="6:6" x14ac:dyDescent="0.25">
      <c r="F1421" s="8"/>
    </row>
    <row r="1422" spans="6:6" x14ac:dyDescent="0.25">
      <c r="F1422" s="8"/>
    </row>
    <row r="1423" spans="6:6" x14ac:dyDescent="0.25">
      <c r="F1423" s="8"/>
    </row>
    <row r="1424" spans="6:6" x14ac:dyDescent="0.25">
      <c r="F1424" s="8"/>
    </row>
    <row r="1425" spans="6:6" x14ac:dyDescent="0.25">
      <c r="F1425" s="8"/>
    </row>
    <row r="1426" spans="6:6" x14ac:dyDescent="0.25">
      <c r="F1426" s="8"/>
    </row>
    <row r="1427" spans="6:6" x14ac:dyDescent="0.25">
      <c r="F1427" s="8"/>
    </row>
    <row r="1428" spans="6:6" x14ac:dyDescent="0.25">
      <c r="F1428" s="8"/>
    </row>
    <row r="1429" spans="6:6" x14ac:dyDescent="0.25">
      <c r="F1429" s="8"/>
    </row>
    <row r="1430" spans="6:6" x14ac:dyDescent="0.25">
      <c r="F1430" s="8"/>
    </row>
    <row r="1431" spans="6:6" x14ac:dyDescent="0.25">
      <c r="F1431" s="8"/>
    </row>
    <row r="1432" spans="6:6" x14ac:dyDescent="0.25">
      <c r="F1432" s="8"/>
    </row>
    <row r="1433" spans="6:6" x14ac:dyDescent="0.25">
      <c r="F1433" s="8"/>
    </row>
    <row r="1434" spans="6:6" x14ac:dyDescent="0.25">
      <c r="F1434" s="8"/>
    </row>
    <row r="1435" spans="6:6" x14ac:dyDescent="0.25">
      <c r="F1435" s="8"/>
    </row>
    <row r="1436" spans="6:6" x14ac:dyDescent="0.25">
      <c r="F1436" s="8"/>
    </row>
    <row r="1437" spans="6:6" x14ac:dyDescent="0.25">
      <c r="F1437" s="8"/>
    </row>
    <row r="1438" spans="6:6" x14ac:dyDescent="0.25">
      <c r="F1438" s="8"/>
    </row>
    <row r="1439" spans="6:6" x14ac:dyDescent="0.25">
      <c r="F1439" s="8"/>
    </row>
    <row r="1440" spans="6:6" x14ac:dyDescent="0.25">
      <c r="F1440" s="8"/>
    </row>
    <row r="1441" spans="6:6" x14ac:dyDescent="0.25">
      <c r="F1441" s="8"/>
    </row>
    <row r="1442" spans="6:6" x14ac:dyDescent="0.25">
      <c r="F1442" s="8"/>
    </row>
    <row r="1443" spans="6:6" x14ac:dyDescent="0.25">
      <c r="F1443" s="8"/>
    </row>
    <row r="1444" spans="6:6" x14ac:dyDescent="0.25">
      <c r="F1444" s="8"/>
    </row>
    <row r="1445" spans="6:6" x14ac:dyDescent="0.25">
      <c r="F1445" s="8"/>
    </row>
    <row r="1446" spans="6:6" x14ac:dyDescent="0.25">
      <c r="F1446" s="8"/>
    </row>
    <row r="1447" spans="6:6" x14ac:dyDescent="0.25">
      <c r="F1447" s="8"/>
    </row>
    <row r="1448" spans="6:6" x14ac:dyDescent="0.25">
      <c r="F1448" s="8"/>
    </row>
    <row r="1449" spans="6:6" x14ac:dyDescent="0.25">
      <c r="F1449" s="8"/>
    </row>
    <row r="1450" spans="6:6" x14ac:dyDescent="0.25">
      <c r="F1450" s="8"/>
    </row>
    <row r="1451" spans="6:6" x14ac:dyDescent="0.25">
      <c r="F1451" s="8"/>
    </row>
    <row r="1452" spans="6:6" x14ac:dyDescent="0.25">
      <c r="F1452" s="8"/>
    </row>
    <row r="1453" spans="6:6" x14ac:dyDescent="0.25">
      <c r="F1453" s="8"/>
    </row>
    <row r="1454" spans="6:6" x14ac:dyDescent="0.25">
      <c r="F1454" s="8"/>
    </row>
    <row r="1455" spans="6:6" x14ac:dyDescent="0.25">
      <c r="F1455" s="8"/>
    </row>
    <row r="1456" spans="6:6" x14ac:dyDescent="0.25">
      <c r="F1456" s="8"/>
    </row>
    <row r="1457" spans="6:6" x14ac:dyDescent="0.25">
      <c r="F1457" s="8"/>
    </row>
    <row r="1458" spans="6:6" x14ac:dyDescent="0.25">
      <c r="F1458" s="8"/>
    </row>
    <row r="1459" spans="6:6" x14ac:dyDescent="0.25">
      <c r="F1459" s="8"/>
    </row>
    <row r="1460" spans="6:6" x14ac:dyDescent="0.25">
      <c r="F1460" s="8"/>
    </row>
    <row r="1461" spans="6:6" x14ac:dyDescent="0.25">
      <c r="F1461" s="8"/>
    </row>
    <row r="1462" spans="6:6" x14ac:dyDescent="0.25">
      <c r="F1462" s="8"/>
    </row>
    <row r="1463" spans="6:6" x14ac:dyDescent="0.25">
      <c r="F1463" s="8"/>
    </row>
    <row r="1464" spans="6:6" x14ac:dyDescent="0.25">
      <c r="F1464" s="8"/>
    </row>
    <row r="1465" spans="6:6" x14ac:dyDescent="0.25">
      <c r="F1465" s="8"/>
    </row>
    <row r="1466" spans="6:6" x14ac:dyDescent="0.25">
      <c r="F1466" s="8"/>
    </row>
    <row r="1467" spans="6:6" x14ac:dyDescent="0.25">
      <c r="F1467" s="8"/>
    </row>
    <row r="1468" spans="6:6" x14ac:dyDescent="0.25">
      <c r="F1468" s="8"/>
    </row>
    <row r="1469" spans="6:6" x14ac:dyDescent="0.25">
      <c r="F1469" s="8"/>
    </row>
    <row r="1470" spans="6:6" x14ac:dyDescent="0.25">
      <c r="F1470" s="8"/>
    </row>
    <row r="1471" spans="6:6" x14ac:dyDescent="0.25">
      <c r="F1471" s="8"/>
    </row>
    <row r="1472" spans="6:6" x14ac:dyDescent="0.25">
      <c r="F1472" s="8"/>
    </row>
    <row r="1473" spans="6:6" x14ac:dyDescent="0.25">
      <c r="F1473" s="8"/>
    </row>
    <row r="1474" spans="6:6" x14ac:dyDescent="0.25">
      <c r="F1474" s="8"/>
    </row>
    <row r="1475" spans="6:6" x14ac:dyDescent="0.25">
      <c r="F1475" s="8"/>
    </row>
    <row r="1476" spans="6:6" x14ac:dyDescent="0.25">
      <c r="F1476" s="8"/>
    </row>
    <row r="1477" spans="6:6" x14ac:dyDescent="0.25">
      <c r="F1477" s="8"/>
    </row>
    <row r="1478" spans="6:6" x14ac:dyDescent="0.25">
      <c r="F1478" s="8"/>
    </row>
    <row r="1479" spans="6:6" x14ac:dyDescent="0.25">
      <c r="F1479" s="8"/>
    </row>
    <row r="1480" spans="6:6" x14ac:dyDescent="0.25">
      <c r="F1480" s="8"/>
    </row>
    <row r="1481" spans="6:6" x14ac:dyDescent="0.25">
      <c r="F1481" s="8"/>
    </row>
    <row r="1482" spans="6:6" x14ac:dyDescent="0.25">
      <c r="F1482" s="8"/>
    </row>
    <row r="1483" spans="6:6" x14ac:dyDescent="0.25">
      <c r="F1483" s="8"/>
    </row>
    <row r="1484" spans="6:6" x14ac:dyDescent="0.25">
      <c r="F1484" s="8"/>
    </row>
    <row r="1485" spans="6:6" x14ac:dyDescent="0.25">
      <c r="F1485" s="8"/>
    </row>
    <row r="1486" spans="6:6" x14ac:dyDescent="0.25">
      <c r="F1486" s="8"/>
    </row>
    <row r="1487" spans="6:6" x14ac:dyDescent="0.25">
      <c r="F1487" s="8"/>
    </row>
    <row r="1488" spans="6:6" x14ac:dyDescent="0.25">
      <c r="F1488" s="8"/>
    </row>
    <row r="1489" spans="6:6" x14ac:dyDescent="0.25">
      <c r="F1489" s="8"/>
    </row>
    <row r="1490" spans="6:6" x14ac:dyDescent="0.25">
      <c r="F1490" s="8"/>
    </row>
    <row r="1491" spans="6:6" x14ac:dyDescent="0.25">
      <c r="F1491" s="8"/>
    </row>
    <row r="1492" spans="6:6" x14ac:dyDescent="0.25">
      <c r="F1492" s="8"/>
    </row>
    <row r="1493" spans="6:6" x14ac:dyDescent="0.25">
      <c r="F1493" s="8"/>
    </row>
    <row r="1494" spans="6:6" x14ac:dyDescent="0.25">
      <c r="F1494" s="8"/>
    </row>
    <row r="1495" spans="6:6" x14ac:dyDescent="0.25">
      <c r="F1495" s="8"/>
    </row>
    <row r="1496" spans="6:6" x14ac:dyDescent="0.25">
      <c r="F1496" s="8"/>
    </row>
    <row r="1497" spans="6:6" x14ac:dyDescent="0.25">
      <c r="F1497" s="8"/>
    </row>
    <row r="1498" spans="6:6" x14ac:dyDescent="0.25">
      <c r="F1498" s="8"/>
    </row>
    <row r="1499" spans="6:6" x14ac:dyDescent="0.25">
      <c r="F1499" s="8"/>
    </row>
    <row r="1500" spans="6:6" x14ac:dyDescent="0.25">
      <c r="F1500" s="8"/>
    </row>
    <row r="1501" spans="6:6" x14ac:dyDescent="0.25">
      <c r="F1501" s="8"/>
    </row>
    <row r="1502" spans="6:6" x14ac:dyDescent="0.25">
      <c r="F1502" s="8"/>
    </row>
    <row r="1503" spans="6:6" x14ac:dyDescent="0.25">
      <c r="F1503" s="8"/>
    </row>
    <row r="1504" spans="6:6" x14ac:dyDescent="0.25">
      <c r="F1504" s="8"/>
    </row>
    <row r="1505" spans="6:6" x14ac:dyDescent="0.25">
      <c r="F1505" s="8"/>
    </row>
    <row r="1506" spans="6:6" x14ac:dyDescent="0.25">
      <c r="F1506" s="8"/>
    </row>
    <row r="1507" spans="6:6" x14ac:dyDescent="0.25">
      <c r="F1507" s="8"/>
    </row>
    <row r="1508" spans="6:6" x14ac:dyDescent="0.25">
      <c r="F1508" s="8"/>
    </row>
    <row r="1509" spans="6:6" x14ac:dyDescent="0.25">
      <c r="F1509" s="8"/>
    </row>
    <row r="1510" spans="6:6" x14ac:dyDescent="0.25">
      <c r="F1510" s="8"/>
    </row>
    <row r="1511" spans="6:6" x14ac:dyDescent="0.25">
      <c r="F1511" s="8"/>
    </row>
    <row r="1512" spans="6:6" x14ac:dyDescent="0.25">
      <c r="F1512" s="8"/>
    </row>
    <row r="1513" spans="6:6" x14ac:dyDescent="0.25">
      <c r="F1513" s="8"/>
    </row>
    <row r="1514" spans="6:6" x14ac:dyDescent="0.25">
      <c r="F1514" s="8"/>
    </row>
    <row r="1515" spans="6:6" x14ac:dyDescent="0.25">
      <c r="F1515" s="8"/>
    </row>
    <row r="1516" spans="6:6" x14ac:dyDescent="0.25">
      <c r="F1516" s="8"/>
    </row>
    <row r="1517" spans="6:6" x14ac:dyDescent="0.25">
      <c r="F1517" s="8"/>
    </row>
    <row r="1518" spans="6:6" x14ac:dyDescent="0.25">
      <c r="F1518" s="8"/>
    </row>
    <row r="1519" spans="6:6" x14ac:dyDescent="0.25">
      <c r="F1519" s="8"/>
    </row>
    <row r="1520" spans="6:6" x14ac:dyDescent="0.25">
      <c r="F1520" s="8"/>
    </row>
    <row r="1521" spans="6:6" x14ac:dyDescent="0.25">
      <c r="F1521" s="8"/>
    </row>
    <row r="1522" spans="6:6" x14ac:dyDescent="0.25">
      <c r="F1522" s="8"/>
    </row>
    <row r="1523" spans="6:6" x14ac:dyDescent="0.25">
      <c r="F1523" s="8"/>
    </row>
    <row r="1524" spans="6:6" x14ac:dyDescent="0.25">
      <c r="F1524" s="8"/>
    </row>
    <row r="1525" spans="6:6" x14ac:dyDescent="0.25">
      <c r="F1525" s="8"/>
    </row>
    <row r="1526" spans="6:6" x14ac:dyDescent="0.25">
      <c r="F1526" s="8"/>
    </row>
    <row r="1527" spans="6:6" x14ac:dyDescent="0.25">
      <c r="F1527" s="8"/>
    </row>
    <row r="1528" spans="6:6" x14ac:dyDescent="0.25">
      <c r="F1528" s="8"/>
    </row>
    <row r="1529" spans="6:6" x14ac:dyDescent="0.25">
      <c r="F1529" s="8"/>
    </row>
    <row r="1530" spans="6:6" x14ac:dyDescent="0.25">
      <c r="F1530" s="8"/>
    </row>
    <row r="1531" spans="6:6" x14ac:dyDescent="0.25">
      <c r="F1531" s="8"/>
    </row>
    <row r="1532" spans="6:6" x14ac:dyDescent="0.25">
      <c r="F1532" s="8"/>
    </row>
    <row r="1533" spans="6:6" x14ac:dyDescent="0.25">
      <c r="F1533" s="8"/>
    </row>
    <row r="1534" spans="6:6" x14ac:dyDescent="0.25">
      <c r="F1534" s="8"/>
    </row>
    <row r="1535" spans="6:6" x14ac:dyDescent="0.25">
      <c r="F1535" s="8"/>
    </row>
    <row r="1536" spans="6:6" x14ac:dyDescent="0.25">
      <c r="F1536" s="8"/>
    </row>
    <row r="1537" spans="6:6" x14ac:dyDescent="0.25">
      <c r="F1537" s="8"/>
    </row>
    <row r="1538" spans="6:6" x14ac:dyDescent="0.25">
      <c r="F1538" s="8"/>
    </row>
    <row r="1539" spans="6:6" x14ac:dyDescent="0.25">
      <c r="F1539" s="8"/>
    </row>
    <row r="1540" spans="6:6" x14ac:dyDescent="0.25">
      <c r="F1540" s="8"/>
    </row>
    <row r="1541" spans="6:6" x14ac:dyDescent="0.25">
      <c r="F1541" s="8"/>
    </row>
    <row r="1542" spans="6:6" x14ac:dyDescent="0.25">
      <c r="F1542" s="8"/>
    </row>
    <row r="1543" spans="6:6" x14ac:dyDescent="0.25">
      <c r="F1543" s="8"/>
    </row>
    <row r="1544" spans="6:6" x14ac:dyDescent="0.25">
      <c r="F1544" s="8"/>
    </row>
    <row r="1545" spans="6:6" x14ac:dyDescent="0.25">
      <c r="F1545" s="8"/>
    </row>
    <row r="1546" spans="6:6" x14ac:dyDescent="0.25">
      <c r="F1546" s="8"/>
    </row>
    <row r="1547" spans="6:6" x14ac:dyDescent="0.25">
      <c r="F1547" s="8"/>
    </row>
    <row r="1548" spans="6:6" x14ac:dyDescent="0.25">
      <c r="F1548" s="8"/>
    </row>
    <row r="1549" spans="6:6" x14ac:dyDescent="0.25">
      <c r="F1549" s="8"/>
    </row>
    <row r="1550" spans="6:6" x14ac:dyDescent="0.25">
      <c r="F1550" s="8"/>
    </row>
    <row r="1551" spans="6:6" x14ac:dyDescent="0.25">
      <c r="F1551" s="8"/>
    </row>
    <row r="1552" spans="6:6" x14ac:dyDescent="0.25">
      <c r="F1552" s="8"/>
    </row>
    <row r="1553" spans="6:6" x14ac:dyDescent="0.25">
      <c r="F1553" s="8"/>
    </row>
    <row r="1554" spans="6:6" x14ac:dyDescent="0.25">
      <c r="F1554" s="8"/>
    </row>
    <row r="1555" spans="6:6" x14ac:dyDescent="0.25">
      <c r="F1555" s="8"/>
    </row>
    <row r="1556" spans="6:6" x14ac:dyDescent="0.25">
      <c r="F1556" s="8"/>
    </row>
    <row r="1557" spans="6:6" x14ac:dyDescent="0.25">
      <c r="F1557" s="8"/>
    </row>
    <row r="1558" spans="6:6" x14ac:dyDescent="0.25">
      <c r="F1558" s="8"/>
    </row>
    <row r="1559" spans="6:6" x14ac:dyDescent="0.25">
      <c r="F1559" s="8"/>
    </row>
    <row r="1560" spans="6:6" x14ac:dyDescent="0.25">
      <c r="F1560" s="8"/>
    </row>
    <row r="1561" spans="6:6" x14ac:dyDescent="0.25">
      <c r="F1561" s="8"/>
    </row>
    <row r="1562" spans="6:6" x14ac:dyDescent="0.25">
      <c r="F1562" s="8"/>
    </row>
    <row r="1563" spans="6:6" x14ac:dyDescent="0.25">
      <c r="F1563" s="8"/>
    </row>
    <row r="1564" spans="6:6" x14ac:dyDescent="0.25">
      <c r="F1564" s="8"/>
    </row>
    <row r="1565" spans="6:6" x14ac:dyDescent="0.25">
      <c r="F1565" s="8"/>
    </row>
    <row r="1566" spans="6:6" x14ac:dyDescent="0.25">
      <c r="F1566" s="8"/>
    </row>
    <row r="1567" spans="6:6" x14ac:dyDescent="0.25">
      <c r="F1567" s="8"/>
    </row>
    <row r="1568" spans="6:6" x14ac:dyDescent="0.25">
      <c r="F1568" s="8"/>
    </row>
    <row r="1569" spans="6:6" x14ac:dyDescent="0.25">
      <c r="F1569" s="8"/>
    </row>
    <row r="1570" spans="6:6" x14ac:dyDescent="0.25">
      <c r="F1570" s="8"/>
    </row>
    <row r="1571" spans="6:6" x14ac:dyDescent="0.25">
      <c r="F1571" s="8"/>
    </row>
    <row r="1572" spans="6:6" x14ac:dyDescent="0.25">
      <c r="F1572" s="8"/>
    </row>
    <row r="1573" spans="6:6" x14ac:dyDescent="0.25">
      <c r="F1573" s="8"/>
    </row>
    <row r="1574" spans="6:6" x14ac:dyDescent="0.25">
      <c r="F1574" s="8"/>
    </row>
    <row r="1575" spans="6:6" x14ac:dyDescent="0.25">
      <c r="F1575" s="8"/>
    </row>
    <row r="1576" spans="6:6" x14ac:dyDescent="0.25">
      <c r="F1576" s="8"/>
    </row>
    <row r="1577" spans="6:6" x14ac:dyDescent="0.25">
      <c r="F1577" s="8"/>
    </row>
    <row r="1578" spans="6:6" x14ac:dyDescent="0.25">
      <c r="F1578" s="8"/>
    </row>
    <row r="1579" spans="6:6" x14ac:dyDescent="0.25">
      <c r="F1579" s="8"/>
    </row>
    <row r="1580" spans="6:6" x14ac:dyDescent="0.25">
      <c r="F1580" s="8"/>
    </row>
    <row r="1581" spans="6:6" x14ac:dyDescent="0.25">
      <c r="F1581" s="8"/>
    </row>
    <row r="1582" spans="6:6" x14ac:dyDescent="0.25">
      <c r="F1582" s="8"/>
    </row>
    <row r="1583" spans="6:6" x14ac:dyDescent="0.25">
      <c r="F1583" s="8"/>
    </row>
    <row r="1584" spans="6:6" x14ac:dyDescent="0.25">
      <c r="F1584" s="8"/>
    </row>
    <row r="1585" spans="6:6" x14ac:dyDescent="0.25">
      <c r="F1585" s="8"/>
    </row>
    <row r="1586" spans="6:6" x14ac:dyDescent="0.25">
      <c r="F1586" s="8"/>
    </row>
    <row r="1587" spans="6:6" x14ac:dyDescent="0.25">
      <c r="F1587" s="8"/>
    </row>
    <row r="1588" spans="6:6" x14ac:dyDescent="0.25">
      <c r="F1588" s="8"/>
    </row>
    <row r="1589" spans="6:6" x14ac:dyDescent="0.25">
      <c r="F1589" s="8"/>
    </row>
    <row r="1590" spans="6:6" x14ac:dyDescent="0.25">
      <c r="F1590" s="8"/>
    </row>
    <row r="1591" spans="6:6" x14ac:dyDescent="0.25">
      <c r="F1591" s="8"/>
    </row>
    <row r="1592" spans="6:6" x14ac:dyDescent="0.25">
      <c r="F1592" s="8"/>
    </row>
    <row r="1593" spans="6:6" x14ac:dyDescent="0.25">
      <c r="F1593" s="8"/>
    </row>
    <row r="1594" spans="6:6" x14ac:dyDescent="0.25">
      <c r="F1594" s="8"/>
    </row>
    <row r="1595" spans="6:6" x14ac:dyDescent="0.25">
      <c r="F1595" s="8"/>
    </row>
    <row r="1596" spans="6:6" x14ac:dyDescent="0.25">
      <c r="F1596" s="8"/>
    </row>
    <row r="1597" spans="6:6" x14ac:dyDescent="0.25">
      <c r="F1597" s="8"/>
    </row>
    <row r="1598" spans="6:6" x14ac:dyDescent="0.25">
      <c r="F1598" s="8"/>
    </row>
    <row r="1599" spans="6:6" x14ac:dyDescent="0.25">
      <c r="F1599" s="8"/>
    </row>
    <row r="1600" spans="6:6" x14ac:dyDescent="0.25">
      <c r="F1600" s="8"/>
    </row>
    <row r="1601" spans="6:6" x14ac:dyDescent="0.25">
      <c r="F1601" s="8"/>
    </row>
    <row r="1602" spans="6:6" x14ac:dyDescent="0.25">
      <c r="F1602" s="8"/>
    </row>
    <row r="1603" spans="6:6" x14ac:dyDescent="0.25">
      <c r="F1603" s="8"/>
    </row>
    <row r="1604" spans="6:6" x14ac:dyDescent="0.25">
      <c r="F1604" s="8"/>
    </row>
    <row r="1605" spans="6:6" x14ac:dyDescent="0.25">
      <c r="F1605" s="8"/>
    </row>
    <row r="1606" spans="6:6" x14ac:dyDescent="0.25">
      <c r="F1606" s="8"/>
    </row>
    <row r="1607" spans="6:6" x14ac:dyDescent="0.25">
      <c r="F1607" s="8"/>
    </row>
    <row r="1608" spans="6:6" x14ac:dyDescent="0.25">
      <c r="F1608" s="8"/>
    </row>
    <row r="1609" spans="6:6" x14ac:dyDescent="0.25">
      <c r="F1609" s="8"/>
    </row>
    <row r="1610" spans="6:6" x14ac:dyDescent="0.25">
      <c r="F1610" s="8"/>
    </row>
    <row r="1611" spans="6:6" x14ac:dyDescent="0.25">
      <c r="F1611" s="8"/>
    </row>
    <row r="1612" spans="6:6" x14ac:dyDescent="0.25">
      <c r="F1612" s="8"/>
    </row>
    <row r="1613" spans="6:6" x14ac:dyDescent="0.25">
      <c r="F1613" s="8"/>
    </row>
    <row r="1614" spans="6:6" x14ac:dyDescent="0.25">
      <c r="F1614" s="8"/>
    </row>
    <row r="1615" spans="6:6" x14ac:dyDescent="0.25">
      <c r="F1615" s="8"/>
    </row>
    <row r="1616" spans="6:6" x14ac:dyDescent="0.25">
      <c r="F1616" s="8"/>
    </row>
    <row r="1617" spans="6:6" x14ac:dyDescent="0.25">
      <c r="F1617" s="8"/>
    </row>
    <row r="1618" spans="6:6" x14ac:dyDescent="0.25">
      <c r="F1618" s="8"/>
    </row>
    <row r="1619" spans="6:6" x14ac:dyDescent="0.25">
      <c r="F1619" s="8"/>
    </row>
    <row r="1620" spans="6:6" x14ac:dyDescent="0.25">
      <c r="F1620" s="8"/>
    </row>
    <row r="1621" spans="6:6" x14ac:dyDescent="0.25">
      <c r="F1621" s="8"/>
    </row>
    <row r="1622" spans="6:6" x14ac:dyDescent="0.25">
      <c r="F1622" s="8"/>
    </row>
    <row r="1623" spans="6:6" x14ac:dyDescent="0.25">
      <c r="F1623" s="8"/>
    </row>
    <row r="1624" spans="6:6" x14ac:dyDescent="0.25">
      <c r="F1624" s="8"/>
    </row>
    <row r="1625" spans="6:6" x14ac:dyDescent="0.25">
      <c r="F1625" s="8"/>
    </row>
    <row r="1626" spans="6:6" x14ac:dyDescent="0.25">
      <c r="F1626" s="8"/>
    </row>
    <row r="1627" spans="6:6" x14ac:dyDescent="0.25">
      <c r="F1627" s="8"/>
    </row>
    <row r="1628" spans="6:6" x14ac:dyDescent="0.25">
      <c r="F1628" s="8"/>
    </row>
    <row r="1629" spans="6:6" x14ac:dyDescent="0.25">
      <c r="F1629" s="8"/>
    </row>
    <row r="1630" spans="6:6" x14ac:dyDescent="0.25">
      <c r="F1630" s="8"/>
    </row>
    <row r="1631" spans="6:6" x14ac:dyDescent="0.25">
      <c r="F1631" s="8"/>
    </row>
    <row r="1632" spans="6:6" x14ac:dyDescent="0.25">
      <c r="F1632" s="8"/>
    </row>
    <row r="1633" spans="6:6" x14ac:dyDescent="0.25">
      <c r="F1633" s="8"/>
    </row>
    <row r="1634" spans="6:6" x14ac:dyDescent="0.25">
      <c r="F1634" s="8"/>
    </row>
    <row r="1635" spans="6:6" x14ac:dyDescent="0.25">
      <c r="F1635" s="8"/>
    </row>
    <row r="1636" spans="6:6" x14ac:dyDescent="0.25">
      <c r="F1636" s="8"/>
    </row>
    <row r="1637" spans="6:6" x14ac:dyDescent="0.25">
      <c r="F1637" s="8"/>
    </row>
    <row r="1638" spans="6:6" x14ac:dyDescent="0.25">
      <c r="F1638" s="8"/>
    </row>
    <row r="1639" spans="6:6" x14ac:dyDescent="0.25">
      <c r="F1639" s="8"/>
    </row>
    <row r="1640" spans="6:6" x14ac:dyDescent="0.25">
      <c r="F1640" s="8"/>
    </row>
    <row r="1641" spans="6:6" x14ac:dyDescent="0.25">
      <c r="F1641" s="8"/>
    </row>
    <row r="1642" spans="6:6" x14ac:dyDescent="0.25">
      <c r="F1642" s="8"/>
    </row>
    <row r="1643" spans="6:6" x14ac:dyDescent="0.25">
      <c r="F1643" s="8"/>
    </row>
    <row r="1644" spans="6:6" x14ac:dyDescent="0.25">
      <c r="F1644" s="8"/>
    </row>
    <row r="1645" spans="6:6" x14ac:dyDescent="0.25">
      <c r="F1645" s="8"/>
    </row>
    <row r="1646" spans="6:6" x14ac:dyDescent="0.25">
      <c r="F1646" s="8"/>
    </row>
    <row r="1647" spans="6:6" x14ac:dyDescent="0.25">
      <c r="F1647" s="8"/>
    </row>
    <row r="1648" spans="6:6" x14ac:dyDescent="0.25">
      <c r="F1648" s="8"/>
    </row>
    <row r="1649" spans="6:6" x14ac:dyDescent="0.25">
      <c r="F1649" s="8"/>
    </row>
    <row r="1650" spans="6:6" x14ac:dyDescent="0.25">
      <c r="F1650" s="8"/>
    </row>
    <row r="1651" spans="6:6" x14ac:dyDescent="0.25">
      <c r="F1651" s="8"/>
    </row>
    <row r="1652" spans="6:6" x14ac:dyDescent="0.25">
      <c r="F1652" s="8"/>
    </row>
    <row r="1653" spans="6:6" x14ac:dyDescent="0.25">
      <c r="F1653" s="8"/>
    </row>
    <row r="1654" spans="6:6" x14ac:dyDescent="0.25">
      <c r="F1654" s="8"/>
    </row>
    <row r="1655" spans="6:6" x14ac:dyDescent="0.25">
      <c r="F1655" s="8"/>
    </row>
    <row r="1656" spans="6:6" x14ac:dyDescent="0.25">
      <c r="F1656" s="8"/>
    </row>
    <row r="1657" spans="6:6" x14ac:dyDescent="0.25">
      <c r="F1657" s="8"/>
    </row>
    <row r="1658" spans="6:6" x14ac:dyDescent="0.25">
      <c r="F1658" s="8"/>
    </row>
    <row r="1659" spans="6:6" x14ac:dyDescent="0.25">
      <c r="F1659" s="8"/>
    </row>
    <row r="1660" spans="6:6" x14ac:dyDescent="0.25">
      <c r="F1660" s="8"/>
    </row>
    <row r="1661" spans="6:6" x14ac:dyDescent="0.25">
      <c r="F1661" s="8"/>
    </row>
    <row r="1662" spans="6:6" x14ac:dyDescent="0.25">
      <c r="F1662" s="8"/>
    </row>
    <row r="1663" spans="6:6" x14ac:dyDescent="0.25">
      <c r="F1663" s="8"/>
    </row>
    <row r="1664" spans="6:6" x14ac:dyDescent="0.25">
      <c r="F1664" s="8"/>
    </row>
    <row r="1665" spans="6:6" x14ac:dyDescent="0.25">
      <c r="F1665" s="8"/>
    </row>
    <row r="1666" spans="6:6" x14ac:dyDescent="0.25">
      <c r="F1666" s="8"/>
    </row>
    <row r="1667" spans="6:6" x14ac:dyDescent="0.25">
      <c r="F1667" s="8"/>
    </row>
    <row r="1668" spans="6:6" x14ac:dyDescent="0.25">
      <c r="F1668" s="8"/>
    </row>
    <row r="1669" spans="6:6" x14ac:dyDescent="0.25">
      <c r="F1669" s="8"/>
    </row>
    <row r="1670" spans="6:6" x14ac:dyDescent="0.25">
      <c r="F1670" s="8"/>
    </row>
    <row r="1671" spans="6:6" x14ac:dyDescent="0.25">
      <c r="F1671" s="8"/>
    </row>
    <row r="1672" spans="6:6" x14ac:dyDescent="0.25">
      <c r="F1672" s="8"/>
    </row>
    <row r="1673" spans="6:6" x14ac:dyDescent="0.25">
      <c r="F1673" s="8"/>
    </row>
    <row r="1674" spans="6:6" x14ac:dyDescent="0.25">
      <c r="F1674" s="8"/>
    </row>
    <row r="1675" spans="6:6" x14ac:dyDescent="0.25">
      <c r="F1675" s="8"/>
    </row>
    <row r="1676" spans="6:6" x14ac:dyDescent="0.25">
      <c r="F1676" s="8"/>
    </row>
    <row r="1677" spans="6:6" x14ac:dyDescent="0.25">
      <c r="F1677" s="8"/>
    </row>
    <row r="1678" spans="6:6" x14ac:dyDescent="0.25">
      <c r="F1678" s="8"/>
    </row>
    <row r="1679" spans="6:6" x14ac:dyDescent="0.25">
      <c r="F1679" s="8"/>
    </row>
    <row r="1680" spans="6:6" x14ac:dyDescent="0.25">
      <c r="F1680" s="8"/>
    </row>
    <row r="1681" spans="6:6" x14ac:dyDescent="0.25">
      <c r="F1681" s="8"/>
    </row>
    <row r="1682" spans="6:6" x14ac:dyDescent="0.25">
      <c r="F1682" s="8"/>
    </row>
    <row r="1683" spans="6:6" x14ac:dyDescent="0.25">
      <c r="F1683" s="8"/>
    </row>
    <row r="1684" spans="6:6" x14ac:dyDescent="0.25">
      <c r="F1684" s="8"/>
    </row>
    <row r="1685" spans="6:6" x14ac:dyDescent="0.25">
      <c r="F1685" s="8"/>
    </row>
    <row r="1686" spans="6:6" x14ac:dyDescent="0.25">
      <c r="F1686" s="8"/>
    </row>
    <row r="1687" spans="6:6" x14ac:dyDescent="0.25">
      <c r="F1687" s="8"/>
    </row>
    <row r="1688" spans="6:6" x14ac:dyDescent="0.25">
      <c r="F1688" s="8"/>
    </row>
    <row r="1689" spans="6:6" x14ac:dyDescent="0.25">
      <c r="F1689" s="8"/>
    </row>
    <row r="1690" spans="6:6" x14ac:dyDescent="0.25">
      <c r="F1690" s="8"/>
    </row>
    <row r="1691" spans="6:6" x14ac:dyDescent="0.25">
      <c r="F1691" s="8"/>
    </row>
    <row r="1692" spans="6:6" x14ac:dyDescent="0.25">
      <c r="F1692" s="8"/>
    </row>
    <row r="1693" spans="6:6" x14ac:dyDescent="0.25">
      <c r="F1693" s="8"/>
    </row>
    <row r="1694" spans="6:6" x14ac:dyDescent="0.25">
      <c r="F1694" s="8"/>
    </row>
    <row r="1695" spans="6:6" x14ac:dyDescent="0.25">
      <c r="F1695" s="8"/>
    </row>
    <row r="1696" spans="6:6" x14ac:dyDescent="0.25">
      <c r="F1696" s="8"/>
    </row>
    <row r="1697" spans="6:6" x14ac:dyDescent="0.25">
      <c r="F1697" s="8"/>
    </row>
    <row r="1698" spans="6:6" x14ac:dyDescent="0.25">
      <c r="F1698" s="8"/>
    </row>
    <row r="1699" spans="6:6" x14ac:dyDescent="0.25">
      <c r="F1699" s="8"/>
    </row>
    <row r="1700" spans="6:6" x14ac:dyDescent="0.25">
      <c r="F1700" s="8"/>
    </row>
    <row r="1701" spans="6:6" x14ac:dyDescent="0.25">
      <c r="F1701" s="8"/>
    </row>
    <row r="1702" spans="6:6" x14ac:dyDescent="0.25">
      <c r="F1702" s="8"/>
    </row>
    <row r="1703" spans="6:6" x14ac:dyDescent="0.25">
      <c r="F1703" s="8"/>
    </row>
    <row r="1704" spans="6:6" x14ac:dyDescent="0.25">
      <c r="F1704" s="8"/>
    </row>
    <row r="1705" spans="6:6" x14ac:dyDescent="0.25">
      <c r="F1705" s="8"/>
    </row>
    <row r="1706" spans="6:6" x14ac:dyDescent="0.25">
      <c r="F1706" s="8"/>
    </row>
    <row r="1707" spans="6:6" x14ac:dyDescent="0.25">
      <c r="F1707" s="8"/>
    </row>
    <row r="1708" spans="6:6" x14ac:dyDescent="0.25">
      <c r="F1708" s="8"/>
    </row>
    <row r="1709" spans="6:6" x14ac:dyDescent="0.25">
      <c r="F1709" s="8"/>
    </row>
    <row r="1710" spans="6:6" x14ac:dyDescent="0.25">
      <c r="F1710" s="8"/>
    </row>
    <row r="1711" spans="6:6" x14ac:dyDescent="0.25">
      <c r="F1711" s="8"/>
    </row>
    <row r="1712" spans="6:6" x14ac:dyDescent="0.25">
      <c r="F1712" s="8"/>
    </row>
    <row r="1713" spans="6:6" x14ac:dyDescent="0.25">
      <c r="F1713" s="8"/>
    </row>
    <row r="1714" spans="6:6" x14ac:dyDescent="0.25">
      <c r="F1714" s="8"/>
    </row>
    <row r="1715" spans="6:6" x14ac:dyDescent="0.25">
      <c r="F1715" s="8"/>
    </row>
    <row r="1716" spans="6:6" x14ac:dyDescent="0.25">
      <c r="F1716" s="8"/>
    </row>
    <row r="1717" spans="6:6" x14ac:dyDescent="0.25">
      <c r="F1717" s="8"/>
    </row>
    <row r="1718" spans="6:6" x14ac:dyDescent="0.25">
      <c r="F1718" s="8"/>
    </row>
    <row r="1719" spans="6:6" x14ac:dyDescent="0.25">
      <c r="F1719" s="8"/>
    </row>
    <row r="1720" spans="6:6" x14ac:dyDescent="0.25">
      <c r="F1720" s="8"/>
    </row>
    <row r="1721" spans="6:6" x14ac:dyDescent="0.25">
      <c r="F1721" s="8"/>
    </row>
    <row r="1722" spans="6:6" x14ac:dyDescent="0.25">
      <c r="F1722" s="8"/>
    </row>
    <row r="1723" spans="6:6" x14ac:dyDescent="0.25">
      <c r="F1723" s="8"/>
    </row>
    <row r="1724" spans="6:6" x14ac:dyDescent="0.25">
      <c r="F1724" s="8"/>
    </row>
    <row r="1725" spans="6:6" x14ac:dyDescent="0.25">
      <c r="F1725" s="8"/>
    </row>
    <row r="1726" spans="6:6" x14ac:dyDescent="0.25">
      <c r="F1726" s="8"/>
    </row>
    <row r="1727" spans="6:6" x14ac:dyDescent="0.25">
      <c r="F1727" s="8"/>
    </row>
    <row r="1728" spans="6:6" x14ac:dyDescent="0.25">
      <c r="F1728" s="8"/>
    </row>
    <row r="1729" spans="6:6" x14ac:dyDescent="0.25">
      <c r="F1729" s="8"/>
    </row>
    <row r="1730" spans="6:6" x14ac:dyDescent="0.25">
      <c r="F1730" s="8"/>
    </row>
    <row r="1731" spans="6:6" x14ac:dyDescent="0.25">
      <c r="F1731" s="8"/>
    </row>
    <row r="1732" spans="6:6" x14ac:dyDescent="0.25">
      <c r="F1732" s="8"/>
    </row>
    <row r="1733" spans="6:6" x14ac:dyDescent="0.25">
      <c r="F1733" s="8"/>
    </row>
    <row r="1734" spans="6:6" x14ac:dyDescent="0.25">
      <c r="F1734" s="8"/>
    </row>
    <row r="1735" spans="6:6" x14ac:dyDescent="0.25">
      <c r="F1735" s="8"/>
    </row>
    <row r="1736" spans="6:6" x14ac:dyDescent="0.25">
      <c r="F1736" s="8"/>
    </row>
    <row r="1737" spans="6:6" x14ac:dyDescent="0.25">
      <c r="F1737" s="8"/>
    </row>
    <row r="1738" spans="6:6" x14ac:dyDescent="0.25">
      <c r="F1738" s="8"/>
    </row>
    <row r="1739" spans="6:6" x14ac:dyDescent="0.25">
      <c r="F1739" s="8"/>
    </row>
    <row r="1740" spans="6:6" x14ac:dyDescent="0.25">
      <c r="F1740" s="8"/>
    </row>
    <row r="1741" spans="6:6" x14ac:dyDescent="0.25">
      <c r="F1741" s="8"/>
    </row>
    <row r="1742" spans="6:6" x14ac:dyDescent="0.25">
      <c r="F1742" s="8"/>
    </row>
    <row r="1743" spans="6:6" x14ac:dyDescent="0.25">
      <c r="F1743" s="8"/>
    </row>
    <row r="1744" spans="6:6" x14ac:dyDescent="0.25">
      <c r="F1744" s="8"/>
    </row>
    <row r="1745" spans="6:6" x14ac:dyDescent="0.25">
      <c r="F1745" s="8"/>
    </row>
    <row r="1746" spans="6:6" x14ac:dyDescent="0.25">
      <c r="F1746" s="8"/>
    </row>
    <row r="1747" spans="6:6" x14ac:dyDescent="0.25">
      <c r="F1747" s="8"/>
    </row>
    <row r="1748" spans="6:6" x14ac:dyDescent="0.25">
      <c r="F1748" s="8"/>
    </row>
    <row r="1749" spans="6:6" x14ac:dyDescent="0.25">
      <c r="F1749" s="8"/>
    </row>
    <row r="1750" spans="6:6" x14ac:dyDescent="0.25">
      <c r="F1750" s="8"/>
    </row>
    <row r="1751" spans="6:6" x14ac:dyDescent="0.25">
      <c r="F1751" s="8"/>
    </row>
    <row r="1752" spans="6:6" x14ac:dyDescent="0.25">
      <c r="F1752" s="8"/>
    </row>
    <row r="1753" spans="6:6" x14ac:dyDescent="0.25">
      <c r="F1753" s="8"/>
    </row>
    <row r="1754" spans="6:6" x14ac:dyDescent="0.25">
      <c r="F1754" s="8"/>
    </row>
    <row r="1755" spans="6:6" x14ac:dyDescent="0.25">
      <c r="F1755" s="8"/>
    </row>
    <row r="1756" spans="6:6" x14ac:dyDescent="0.25">
      <c r="F1756" s="8"/>
    </row>
    <row r="1757" spans="6:6" x14ac:dyDescent="0.25">
      <c r="F1757" s="8"/>
    </row>
    <row r="1758" spans="6:6" x14ac:dyDescent="0.25">
      <c r="F1758" s="8"/>
    </row>
    <row r="1759" spans="6:6" x14ac:dyDescent="0.25">
      <c r="F1759" s="8"/>
    </row>
    <row r="1760" spans="6:6" x14ac:dyDescent="0.25">
      <c r="F1760" s="8"/>
    </row>
    <row r="1761" spans="6:6" x14ac:dyDescent="0.25">
      <c r="F1761" s="8"/>
    </row>
    <row r="1762" spans="6:6" x14ac:dyDescent="0.25">
      <c r="F1762" s="8"/>
    </row>
    <row r="1763" spans="6:6" x14ac:dyDescent="0.25">
      <c r="F1763" s="8"/>
    </row>
    <row r="1764" spans="6:6" x14ac:dyDescent="0.25">
      <c r="F1764" s="8"/>
    </row>
    <row r="1765" spans="6:6" x14ac:dyDescent="0.25">
      <c r="F1765" s="8"/>
    </row>
    <row r="1766" spans="6:6" x14ac:dyDescent="0.25">
      <c r="F1766" s="8"/>
    </row>
    <row r="1767" spans="6:6" x14ac:dyDescent="0.25">
      <c r="F1767" s="8"/>
    </row>
    <row r="1768" spans="6:6" x14ac:dyDescent="0.25">
      <c r="F1768" s="8"/>
    </row>
    <row r="1769" spans="6:6" x14ac:dyDescent="0.25">
      <c r="F1769" s="8"/>
    </row>
    <row r="1770" spans="6:6" x14ac:dyDescent="0.25">
      <c r="F1770" s="8"/>
    </row>
    <row r="1771" spans="6:6" x14ac:dyDescent="0.25">
      <c r="F1771" s="8"/>
    </row>
    <row r="1772" spans="6:6" x14ac:dyDescent="0.25">
      <c r="F1772" s="8"/>
    </row>
    <row r="1773" spans="6:6" x14ac:dyDescent="0.25">
      <c r="F1773" s="8"/>
    </row>
    <row r="1774" spans="6:6" x14ac:dyDescent="0.25">
      <c r="F1774" s="8"/>
    </row>
    <row r="1775" spans="6:6" x14ac:dyDescent="0.25">
      <c r="F1775" s="8"/>
    </row>
    <row r="1776" spans="6:6" x14ac:dyDescent="0.25">
      <c r="F1776" s="8"/>
    </row>
    <row r="1777" spans="6:6" x14ac:dyDescent="0.25">
      <c r="F1777" s="8"/>
    </row>
    <row r="1778" spans="6:6" x14ac:dyDescent="0.25">
      <c r="F1778" s="8"/>
    </row>
    <row r="1779" spans="6:6" x14ac:dyDescent="0.25">
      <c r="F1779" s="8"/>
    </row>
    <row r="1780" spans="6:6" x14ac:dyDescent="0.25">
      <c r="F1780" s="8"/>
    </row>
    <row r="1781" spans="6:6" x14ac:dyDescent="0.25">
      <c r="F1781" s="8"/>
    </row>
    <row r="1782" spans="6:6" x14ac:dyDescent="0.25">
      <c r="F1782" s="8"/>
    </row>
    <row r="1783" spans="6:6" x14ac:dyDescent="0.25">
      <c r="F1783" s="8"/>
    </row>
    <row r="1784" spans="6:6" x14ac:dyDescent="0.25">
      <c r="F1784" s="8"/>
    </row>
    <row r="1785" spans="6:6" x14ac:dyDescent="0.25">
      <c r="F1785" s="8"/>
    </row>
    <row r="1786" spans="6:6" x14ac:dyDescent="0.25">
      <c r="F1786" s="8"/>
    </row>
    <row r="1787" spans="6:6" x14ac:dyDescent="0.25">
      <c r="F1787" s="8"/>
    </row>
    <row r="1788" spans="6:6" x14ac:dyDescent="0.25">
      <c r="F1788" s="8"/>
    </row>
    <row r="1789" spans="6:6" x14ac:dyDescent="0.25">
      <c r="F1789" s="8"/>
    </row>
    <row r="1790" spans="6:6" x14ac:dyDescent="0.25">
      <c r="F1790" s="8"/>
    </row>
    <row r="1791" spans="6:6" x14ac:dyDescent="0.25">
      <c r="F1791" s="8"/>
    </row>
    <row r="1792" spans="6:6" x14ac:dyDescent="0.25">
      <c r="F1792" s="8"/>
    </row>
    <row r="1793" spans="6:6" x14ac:dyDescent="0.25">
      <c r="F1793" s="8"/>
    </row>
    <row r="1794" spans="6:6" x14ac:dyDescent="0.25">
      <c r="F1794" s="8"/>
    </row>
    <row r="1795" spans="6:6" x14ac:dyDescent="0.25">
      <c r="F1795" s="8"/>
    </row>
    <row r="1796" spans="6:6" x14ac:dyDescent="0.25">
      <c r="F1796" s="8"/>
    </row>
    <row r="1797" spans="6:6" x14ac:dyDescent="0.25">
      <c r="F1797" s="8"/>
    </row>
    <row r="1798" spans="6:6" x14ac:dyDescent="0.25">
      <c r="F1798" s="8"/>
    </row>
    <row r="1799" spans="6:6" x14ac:dyDescent="0.25">
      <c r="F1799" s="8"/>
    </row>
    <row r="1800" spans="6:6" x14ac:dyDescent="0.25">
      <c r="F1800" s="8"/>
    </row>
    <row r="1801" spans="6:6" x14ac:dyDescent="0.25">
      <c r="F1801" s="8"/>
    </row>
    <row r="1802" spans="6:6" x14ac:dyDescent="0.25">
      <c r="F1802" s="8"/>
    </row>
    <row r="1803" spans="6:6" x14ac:dyDescent="0.25">
      <c r="F1803" s="8"/>
    </row>
    <row r="1804" spans="6:6" x14ac:dyDescent="0.25">
      <c r="F1804" s="8"/>
    </row>
    <row r="1805" spans="6:6" x14ac:dyDescent="0.25">
      <c r="F1805" s="8"/>
    </row>
    <row r="1806" spans="6:6" x14ac:dyDescent="0.25">
      <c r="F1806" s="8"/>
    </row>
    <row r="1807" spans="6:6" x14ac:dyDescent="0.25">
      <c r="F1807" s="8"/>
    </row>
    <row r="1808" spans="6:6" x14ac:dyDescent="0.25">
      <c r="F1808" s="8"/>
    </row>
    <row r="1809" spans="6:6" x14ac:dyDescent="0.25">
      <c r="F1809" s="8"/>
    </row>
    <row r="1810" spans="6:6" x14ac:dyDescent="0.25">
      <c r="F1810" s="8"/>
    </row>
    <row r="1811" spans="6:6" x14ac:dyDescent="0.25">
      <c r="F1811" s="8"/>
    </row>
    <row r="1812" spans="6:6" x14ac:dyDescent="0.25">
      <c r="F1812" s="8"/>
    </row>
    <row r="1813" spans="6:6" x14ac:dyDescent="0.25">
      <c r="F1813" s="8"/>
    </row>
    <row r="1814" spans="6:6" x14ac:dyDescent="0.25">
      <c r="F1814" s="8"/>
    </row>
    <row r="1815" spans="6:6" x14ac:dyDescent="0.25">
      <c r="F1815" s="8"/>
    </row>
    <row r="1816" spans="6:6" x14ac:dyDescent="0.25">
      <c r="F1816" s="8"/>
    </row>
    <row r="1817" spans="6:6" x14ac:dyDescent="0.25">
      <c r="F1817" s="8"/>
    </row>
    <row r="1818" spans="6:6" x14ac:dyDescent="0.25">
      <c r="F1818" s="8"/>
    </row>
    <row r="1819" spans="6:6" x14ac:dyDescent="0.25">
      <c r="F1819" s="8"/>
    </row>
    <row r="1820" spans="6:6" x14ac:dyDescent="0.25">
      <c r="F1820" s="8"/>
    </row>
    <row r="1821" spans="6:6" x14ac:dyDescent="0.25">
      <c r="F1821" s="8"/>
    </row>
    <row r="1822" spans="6:6" x14ac:dyDescent="0.25">
      <c r="F1822" s="8"/>
    </row>
    <row r="1823" spans="6:6" x14ac:dyDescent="0.25">
      <c r="F1823" s="8"/>
    </row>
    <row r="1824" spans="6:6" x14ac:dyDescent="0.25">
      <c r="F1824" s="8"/>
    </row>
    <row r="1825" spans="6:6" x14ac:dyDescent="0.25">
      <c r="F1825" s="8"/>
    </row>
    <row r="1826" spans="6:6" x14ac:dyDescent="0.25">
      <c r="F1826" s="8"/>
    </row>
    <row r="1827" spans="6:6" x14ac:dyDescent="0.25">
      <c r="F1827" s="8"/>
    </row>
    <row r="1828" spans="6:6" x14ac:dyDescent="0.25">
      <c r="F1828" s="8"/>
    </row>
    <row r="1829" spans="6:6" x14ac:dyDescent="0.25">
      <c r="F1829" s="8"/>
    </row>
    <row r="1830" spans="6:6" x14ac:dyDescent="0.25">
      <c r="F1830" s="8"/>
    </row>
    <row r="1831" spans="6:6" x14ac:dyDescent="0.25">
      <c r="F1831" s="8"/>
    </row>
    <row r="1832" spans="6:6" x14ac:dyDescent="0.25">
      <c r="F1832" s="8"/>
    </row>
    <row r="1833" spans="6:6" x14ac:dyDescent="0.25">
      <c r="F1833" s="8"/>
    </row>
    <row r="1834" spans="6:6" x14ac:dyDescent="0.25">
      <c r="F1834" s="8"/>
    </row>
    <row r="1835" spans="6:6" x14ac:dyDescent="0.25">
      <c r="F1835" s="8"/>
    </row>
    <row r="1836" spans="6:6" x14ac:dyDescent="0.25">
      <c r="F1836" s="8"/>
    </row>
    <row r="1837" spans="6:6" x14ac:dyDescent="0.25">
      <c r="F1837" s="8"/>
    </row>
    <row r="1838" spans="6:6" x14ac:dyDescent="0.25">
      <c r="F1838" s="8"/>
    </row>
    <row r="1839" spans="6:6" x14ac:dyDescent="0.25">
      <c r="F1839" s="8"/>
    </row>
    <row r="1840" spans="6:6" x14ac:dyDescent="0.25">
      <c r="F1840" s="8"/>
    </row>
    <row r="1841" spans="6:6" x14ac:dyDescent="0.25">
      <c r="F1841" s="8"/>
    </row>
    <row r="1842" spans="6:6" x14ac:dyDescent="0.25">
      <c r="F1842" s="8"/>
    </row>
    <row r="1843" spans="6:6" x14ac:dyDescent="0.25">
      <c r="F1843" s="8"/>
    </row>
    <row r="1844" spans="6:6" x14ac:dyDescent="0.25">
      <c r="F1844" s="8"/>
    </row>
    <row r="1845" spans="6:6" x14ac:dyDescent="0.25">
      <c r="F1845" s="8"/>
    </row>
    <row r="1846" spans="6:6" x14ac:dyDescent="0.25">
      <c r="F1846" s="8"/>
    </row>
    <row r="1847" spans="6:6" x14ac:dyDescent="0.25">
      <c r="F1847" s="8"/>
    </row>
    <row r="1848" spans="6:6" x14ac:dyDescent="0.25">
      <c r="F1848" s="8"/>
    </row>
    <row r="1849" spans="6:6" x14ac:dyDescent="0.25">
      <c r="F1849" s="8"/>
    </row>
    <row r="1850" spans="6:6" x14ac:dyDescent="0.25">
      <c r="F1850" s="8"/>
    </row>
    <row r="1851" spans="6:6" x14ac:dyDescent="0.25">
      <c r="F1851" s="8"/>
    </row>
    <row r="1852" spans="6:6" x14ac:dyDescent="0.25">
      <c r="F1852" s="8"/>
    </row>
    <row r="1853" spans="6:6" x14ac:dyDescent="0.25">
      <c r="F1853" s="8"/>
    </row>
    <row r="1854" spans="6:6" x14ac:dyDescent="0.25">
      <c r="F1854" s="8"/>
    </row>
    <row r="1855" spans="6:6" x14ac:dyDescent="0.25">
      <c r="F1855" s="8"/>
    </row>
    <row r="1856" spans="6:6" x14ac:dyDescent="0.25">
      <c r="F1856" s="8"/>
    </row>
    <row r="1857" spans="6:6" x14ac:dyDescent="0.25">
      <c r="F1857" s="8"/>
    </row>
    <row r="1858" spans="6:6" x14ac:dyDescent="0.25">
      <c r="F1858" s="8"/>
    </row>
    <row r="1859" spans="6:6" x14ac:dyDescent="0.25">
      <c r="F1859" s="8"/>
    </row>
    <row r="1860" spans="6:6" x14ac:dyDescent="0.25">
      <c r="F1860" s="8"/>
    </row>
    <row r="1861" spans="6:6" x14ac:dyDescent="0.25">
      <c r="F1861" s="8"/>
    </row>
    <row r="1862" spans="6:6" x14ac:dyDescent="0.25">
      <c r="F1862" s="8"/>
    </row>
    <row r="1863" spans="6:6" x14ac:dyDescent="0.25">
      <c r="F1863" s="8"/>
    </row>
    <row r="1864" spans="6:6" x14ac:dyDescent="0.25">
      <c r="F1864" s="8"/>
    </row>
    <row r="1865" spans="6:6" x14ac:dyDescent="0.25">
      <c r="F1865" s="8"/>
    </row>
    <row r="1866" spans="6:6" x14ac:dyDescent="0.25">
      <c r="F1866" s="8"/>
    </row>
    <row r="1867" spans="6:6" x14ac:dyDescent="0.25">
      <c r="F1867" s="8"/>
    </row>
    <row r="1868" spans="6:6" x14ac:dyDescent="0.25">
      <c r="F1868" s="8"/>
    </row>
    <row r="1869" spans="6:6" x14ac:dyDescent="0.25">
      <c r="F1869" s="8"/>
    </row>
    <row r="1870" spans="6:6" x14ac:dyDescent="0.25">
      <c r="F1870" s="8"/>
    </row>
    <row r="1871" spans="6:6" x14ac:dyDescent="0.25">
      <c r="F1871" s="8"/>
    </row>
    <row r="1872" spans="6:6" x14ac:dyDescent="0.25">
      <c r="F1872" s="8"/>
    </row>
    <row r="1873" spans="6:6" x14ac:dyDescent="0.25">
      <c r="F1873" s="8"/>
    </row>
    <row r="1874" spans="6:6" x14ac:dyDescent="0.25">
      <c r="F1874" s="8"/>
    </row>
    <row r="1875" spans="6:6" x14ac:dyDescent="0.25">
      <c r="F1875" s="8"/>
    </row>
    <row r="1876" spans="6:6" x14ac:dyDescent="0.25">
      <c r="F1876" s="8"/>
    </row>
    <row r="1877" spans="6:6" x14ac:dyDescent="0.25">
      <c r="F1877" s="8"/>
    </row>
    <row r="1878" spans="6:6" x14ac:dyDescent="0.25">
      <c r="F1878" s="8"/>
    </row>
    <row r="1879" spans="6:6" x14ac:dyDescent="0.25">
      <c r="F1879" s="8"/>
    </row>
    <row r="1880" spans="6:6" x14ac:dyDescent="0.25">
      <c r="F1880" s="8"/>
    </row>
    <row r="1881" spans="6:6" x14ac:dyDescent="0.25">
      <c r="F1881" s="8"/>
    </row>
    <row r="1882" spans="6:6" x14ac:dyDescent="0.25">
      <c r="F1882" s="8"/>
    </row>
    <row r="1883" spans="6:6" x14ac:dyDescent="0.25">
      <c r="F1883" s="8"/>
    </row>
    <row r="1884" spans="6:6" x14ac:dyDescent="0.25">
      <c r="F1884" s="8"/>
    </row>
    <row r="1885" spans="6:6" x14ac:dyDescent="0.25">
      <c r="F1885" s="8"/>
    </row>
    <row r="1886" spans="6:6" x14ac:dyDescent="0.25">
      <c r="F1886" s="8"/>
    </row>
    <row r="1887" spans="6:6" x14ac:dyDescent="0.25">
      <c r="F1887" s="8"/>
    </row>
    <row r="1888" spans="6:6" x14ac:dyDescent="0.25">
      <c r="F1888" s="8"/>
    </row>
    <row r="1889" spans="6:6" x14ac:dyDescent="0.25">
      <c r="F1889" s="8"/>
    </row>
    <row r="1890" spans="6:6" x14ac:dyDescent="0.25">
      <c r="F1890" s="8"/>
    </row>
    <row r="1891" spans="6:6" x14ac:dyDescent="0.25">
      <c r="F1891" s="8"/>
    </row>
    <row r="1892" spans="6:6" x14ac:dyDescent="0.25">
      <c r="F1892" s="8"/>
    </row>
    <row r="1893" spans="6:6" x14ac:dyDescent="0.25">
      <c r="F1893" s="8"/>
    </row>
    <row r="1894" spans="6:6" x14ac:dyDescent="0.25">
      <c r="F1894" s="8"/>
    </row>
    <row r="1895" spans="6:6" x14ac:dyDescent="0.25">
      <c r="F1895" s="8"/>
    </row>
    <row r="1896" spans="6:6" x14ac:dyDescent="0.25">
      <c r="F1896" s="8"/>
    </row>
    <row r="1897" spans="6:6" x14ac:dyDescent="0.25">
      <c r="F1897" s="8"/>
    </row>
    <row r="1898" spans="6:6" x14ac:dyDescent="0.25">
      <c r="F1898" s="8"/>
    </row>
    <row r="1899" spans="6:6" x14ac:dyDescent="0.25">
      <c r="F1899" s="8"/>
    </row>
    <row r="1900" spans="6:6" x14ac:dyDescent="0.25">
      <c r="F1900" s="8"/>
    </row>
    <row r="1901" spans="6:6" x14ac:dyDescent="0.25">
      <c r="F1901" s="8"/>
    </row>
    <row r="1902" spans="6:6" x14ac:dyDescent="0.25">
      <c r="F1902" s="8"/>
    </row>
    <row r="1903" spans="6:6" x14ac:dyDescent="0.25">
      <c r="F1903" s="8"/>
    </row>
    <row r="1904" spans="6:6" x14ac:dyDescent="0.25">
      <c r="F1904" s="8"/>
    </row>
    <row r="1905" spans="6:6" x14ac:dyDescent="0.25">
      <c r="F1905" s="8"/>
    </row>
    <row r="1906" spans="6:6" x14ac:dyDescent="0.25">
      <c r="F1906" s="8"/>
    </row>
    <row r="1907" spans="6:6" x14ac:dyDescent="0.25">
      <c r="F1907" s="8"/>
    </row>
    <row r="1908" spans="6:6" x14ac:dyDescent="0.25">
      <c r="F1908" s="8"/>
    </row>
    <row r="1909" spans="6:6" x14ac:dyDescent="0.25">
      <c r="F1909" s="8"/>
    </row>
    <row r="1910" spans="6:6" x14ac:dyDescent="0.25">
      <c r="F1910" s="8"/>
    </row>
    <row r="1911" spans="6:6" x14ac:dyDescent="0.25">
      <c r="F1911" s="8"/>
    </row>
    <row r="1912" spans="6:6" x14ac:dyDescent="0.25">
      <c r="F1912" s="8"/>
    </row>
    <row r="1913" spans="6:6" x14ac:dyDescent="0.25">
      <c r="F1913" s="8"/>
    </row>
    <row r="1914" spans="6:6" x14ac:dyDescent="0.25">
      <c r="F1914" s="8"/>
    </row>
    <row r="1915" spans="6:6" x14ac:dyDescent="0.25">
      <c r="F1915" s="8"/>
    </row>
    <row r="1916" spans="6:6" x14ac:dyDescent="0.25">
      <c r="F1916" s="8"/>
    </row>
    <row r="1917" spans="6:6" x14ac:dyDescent="0.25">
      <c r="F1917" s="8"/>
    </row>
    <row r="1918" spans="6:6" x14ac:dyDescent="0.25">
      <c r="F1918" s="8"/>
    </row>
    <row r="1919" spans="6:6" x14ac:dyDescent="0.25">
      <c r="F1919" s="8"/>
    </row>
    <row r="1920" spans="6:6" x14ac:dyDescent="0.25">
      <c r="F1920" s="8"/>
    </row>
    <row r="1921" spans="6:6" x14ac:dyDescent="0.25">
      <c r="F1921" s="8"/>
    </row>
    <row r="1922" spans="6:6" x14ac:dyDescent="0.25">
      <c r="F1922" s="8"/>
    </row>
    <row r="1923" spans="6:6" x14ac:dyDescent="0.25">
      <c r="F1923" s="8"/>
    </row>
    <row r="1924" spans="6:6" x14ac:dyDescent="0.25">
      <c r="F1924" s="8"/>
    </row>
    <row r="1925" spans="6:6" x14ac:dyDescent="0.25">
      <c r="F1925" s="8"/>
    </row>
    <row r="1926" spans="6:6" x14ac:dyDescent="0.25">
      <c r="F1926" s="8"/>
    </row>
    <row r="1927" spans="6:6" x14ac:dyDescent="0.25">
      <c r="F1927" s="8"/>
    </row>
    <row r="1928" spans="6:6" x14ac:dyDescent="0.25">
      <c r="F1928" s="8"/>
    </row>
    <row r="1929" spans="6:6" x14ac:dyDescent="0.25">
      <c r="F1929" s="8"/>
    </row>
    <row r="1930" spans="6:6" x14ac:dyDescent="0.25">
      <c r="F1930" s="8"/>
    </row>
    <row r="1931" spans="6:6" x14ac:dyDescent="0.25">
      <c r="F1931" s="8"/>
    </row>
    <row r="1932" spans="6:6" x14ac:dyDescent="0.25">
      <c r="F1932" s="8"/>
    </row>
    <row r="1933" spans="6:6" x14ac:dyDescent="0.25">
      <c r="F1933" s="8"/>
    </row>
    <row r="1934" spans="6:6" x14ac:dyDescent="0.25">
      <c r="F1934" s="8"/>
    </row>
    <row r="1935" spans="6:6" x14ac:dyDescent="0.25">
      <c r="F1935" s="8"/>
    </row>
    <row r="1936" spans="6:6" x14ac:dyDescent="0.25">
      <c r="F1936" s="8"/>
    </row>
    <row r="1937" spans="6:6" x14ac:dyDescent="0.25">
      <c r="F1937" s="8"/>
    </row>
    <row r="1938" spans="6:6" x14ac:dyDescent="0.25">
      <c r="F1938" s="8"/>
    </row>
    <row r="1939" spans="6:6" x14ac:dyDescent="0.25">
      <c r="F1939" s="8"/>
    </row>
    <row r="1940" spans="6:6" x14ac:dyDescent="0.25">
      <c r="F1940" s="8"/>
    </row>
    <row r="1941" spans="6:6" x14ac:dyDescent="0.25">
      <c r="F1941" s="8"/>
    </row>
    <row r="1942" spans="6:6" x14ac:dyDescent="0.25">
      <c r="F1942" s="8"/>
    </row>
    <row r="1943" spans="6:6" x14ac:dyDescent="0.25">
      <c r="F1943" s="8"/>
    </row>
    <row r="1944" spans="6:6" x14ac:dyDescent="0.25">
      <c r="F1944" s="8"/>
    </row>
    <row r="1945" spans="6:6" x14ac:dyDescent="0.25">
      <c r="F1945" s="8"/>
    </row>
    <row r="1946" spans="6:6" x14ac:dyDescent="0.25">
      <c r="F1946" s="8"/>
    </row>
    <row r="1947" spans="6:6" x14ac:dyDescent="0.25">
      <c r="F1947" s="8"/>
    </row>
    <row r="1948" spans="6:6" x14ac:dyDescent="0.25">
      <c r="F1948" s="8"/>
    </row>
    <row r="1949" spans="6:6" x14ac:dyDescent="0.25">
      <c r="F1949" s="8"/>
    </row>
    <row r="1950" spans="6:6" x14ac:dyDescent="0.25">
      <c r="F1950" s="8"/>
    </row>
    <row r="1951" spans="6:6" x14ac:dyDescent="0.25">
      <c r="F1951" s="8"/>
    </row>
    <row r="1952" spans="6:6" x14ac:dyDescent="0.25">
      <c r="F1952" s="8"/>
    </row>
    <row r="1953" spans="6:6" x14ac:dyDescent="0.25">
      <c r="F1953" s="8"/>
    </row>
    <row r="1954" spans="6:6" x14ac:dyDescent="0.25">
      <c r="F1954" s="8"/>
    </row>
    <row r="1955" spans="6:6" x14ac:dyDescent="0.25">
      <c r="F1955" s="8"/>
    </row>
    <row r="1956" spans="6:6" x14ac:dyDescent="0.25">
      <c r="F1956" s="8"/>
    </row>
    <row r="1957" spans="6:6" x14ac:dyDescent="0.25">
      <c r="F1957" s="8"/>
    </row>
    <row r="1958" spans="6:6" x14ac:dyDescent="0.25">
      <c r="F1958" s="8"/>
    </row>
    <row r="1959" spans="6:6" x14ac:dyDescent="0.25">
      <c r="F1959" s="8"/>
    </row>
    <row r="1960" spans="6:6" x14ac:dyDescent="0.25">
      <c r="F1960" s="8"/>
    </row>
    <row r="1961" spans="6:6" x14ac:dyDescent="0.25">
      <c r="F1961" s="8"/>
    </row>
    <row r="1962" spans="6:6" x14ac:dyDescent="0.25">
      <c r="F1962" s="8"/>
    </row>
    <row r="1963" spans="6:6" x14ac:dyDescent="0.25">
      <c r="F1963" s="8"/>
    </row>
    <row r="1964" spans="6:6" x14ac:dyDescent="0.25">
      <c r="F1964" s="8"/>
    </row>
    <row r="1965" spans="6:6" x14ac:dyDescent="0.25">
      <c r="F1965" s="8"/>
    </row>
    <row r="1966" spans="6:6" x14ac:dyDescent="0.25">
      <c r="F1966" s="8"/>
    </row>
    <row r="1967" spans="6:6" x14ac:dyDescent="0.25">
      <c r="F1967" s="8"/>
    </row>
    <row r="1968" spans="6:6" x14ac:dyDescent="0.25">
      <c r="F1968" s="8"/>
    </row>
    <row r="1969" spans="6:6" x14ac:dyDescent="0.25">
      <c r="F1969" s="8"/>
    </row>
    <row r="1970" spans="6:6" x14ac:dyDescent="0.25">
      <c r="F1970" s="8"/>
    </row>
    <row r="1971" spans="6:6" x14ac:dyDescent="0.25">
      <c r="F1971" s="8"/>
    </row>
    <row r="1972" spans="6:6" x14ac:dyDescent="0.25">
      <c r="F1972" s="8"/>
    </row>
    <row r="1973" spans="6:6" x14ac:dyDescent="0.25">
      <c r="F1973" s="8"/>
    </row>
    <row r="1974" spans="6:6" x14ac:dyDescent="0.25">
      <c r="F1974" s="8"/>
    </row>
    <row r="1975" spans="6:6" x14ac:dyDescent="0.25">
      <c r="F1975" s="8"/>
    </row>
    <row r="1976" spans="6:6" x14ac:dyDescent="0.25">
      <c r="F1976" s="8"/>
    </row>
    <row r="1977" spans="6:6" x14ac:dyDescent="0.25">
      <c r="F1977" s="8"/>
    </row>
    <row r="1978" spans="6:6" x14ac:dyDescent="0.25">
      <c r="F1978" s="8"/>
    </row>
    <row r="1979" spans="6:6" x14ac:dyDescent="0.25">
      <c r="F1979" s="8"/>
    </row>
    <row r="1980" spans="6:6" x14ac:dyDescent="0.25">
      <c r="F1980" s="8"/>
    </row>
    <row r="1981" spans="6:6" x14ac:dyDescent="0.25">
      <c r="F1981" s="8"/>
    </row>
    <row r="1982" spans="6:6" x14ac:dyDescent="0.25">
      <c r="F1982" s="8"/>
    </row>
    <row r="1983" spans="6:6" x14ac:dyDescent="0.25">
      <c r="F1983" s="8"/>
    </row>
    <row r="1984" spans="6:6" x14ac:dyDescent="0.25">
      <c r="F1984" s="8"/>
    </row>
    <row r="1985" spans="6:6" x14ac:dyDescent="0.25">
      <c r="F1985" s="8"/>
    </row>
    <row r="1986" spans="6:6" x14ac:dyDescent="0.25">
      <c r="F1986" s="8"/>
    </row>
    <row r="1987" spans="6:6" x14ac:dyDescent="0.25">
      <c r="F1987" s="8"/>
    </row>
    <row r="1988" spans="6:6" x14ac:dyDescent="0.25">
      <c r="F1988" s="8"/>
    </row>
    <row r="1989" spans="6:6" x14ac:dyDescent="0.25">
      <c r="F1989" s="8"/>
    </row>
    <row r="1990" spans="6:6" x14ac:dyDescent="0.25">
      <c r="F1990" s="8"/>
    </row>
    <row r="1991" spans="6:6" x14ac:dyDescent="0.25">
      <c r="F1991" s="8"/>
    </row>
    <row r="1992" spans="6:6" x14ac:dyDescent="0.25">
      <c r="F1992" s="8"/>
    </row>
    <row r="1993" spans="6:6" x14ac:dyDescent="0.25">
      <c r="F1993" s="8"/>
    </row>
    <row r="1994" spans="6:6" x14ac:dyDescent="0.25">
      <c r="F1994" s="8"/>
    </row>
    <row r="1995" spans="6:6" x14ac:dyDescent="0.25">
      <c r="F1995" s="8"/>
    </row>
    <row r="1996" spans="6:6" x14ac:dyDescent="0.25">
      <c r="F1996" s="8"/>
    </row>
    <row r="1997" spans="6:6" x14ac:dyDescent="0.25">
      <c r="F1997" s="8"/>
    </row>
    <row r="1998" spans="6:6" x14ac:dyDescent="0.25">
      <c r="F1998" s="8"/>
    </row>
    <row r="1999" spans="6:6" x14ac:dyDescent="0.25">
      <c r="F1999" s="27"/>
    </row>
  </sheetData>
  <mergeCells count="14">
    <mergeCell ref="F12:F13"/>
    <mergeCell ref="A1:F5"/>
    <mergeCell ref="A275:E275"/>
    <mergeCell ref="A6:E6"/>
    <mergeCell ref="A7:E7"/>
    <mergeCell ref="A8:E8"/>
    <mergeCell ref="A9:E9"/>
    <mergeCell ref="A10:E10"/>
    <mergeCell ref="A11:E11"/>
    <mergeCell ref="E12:E13"/>
    <mergeCell ref="D12:D13"/>
    <mergeCell ref="C12:C13"/>
    <mergeCell ref="A12:A13"/>
    <mergeCell ref="B12:B13"/>
  </mergeCells>
  <pageMargins left="0.511811024" right="0.511811024" top="0.78740157499999996" bottom="0.78740157499999996" header="0.31496062000000002" footer="0.31496062000000002"/>
  <pageSetup paperSize="9" scale="56"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1"/>
  <sheetViews>
    <sheetView topLeftCell="A228" workbookViewId="0">
      <selection activeCell="B1" sqref="B1:B261"/>
    </sheetView>
  </sheetViews>
  <sheetFormatPr defaultRowHeight="15" x14ac:dyDescent="0.25"/>
  <cols>
    <col min="1" max="1" width="11.85546875" customWidth="1"/>
  </cols>
  <sheetData>
    <row r="1" spans="1:2" x14ac:dyDescent="0.25">
      <c r="A1" s="28">
        <v>4.28</v>
      </c>
      <c r="B1">
        <f>ROUND(A1,2)</f>
        <v>4.28</v>
      </c>
    </row>
    <row r="2" spans="1:2" x14ac:dyDescent="0.25">
      <c r="A2" s="28">
        <v>69.876666666666665</v>
      </c>
      <c r="B2">
        <f>ROUND(A2,2)</f>
        <v>69.88</v>
      </c>
    </row>
    <row r="3" spans="1:2" x14ac:dyDescent="0.25">
      <c r="A3" s="28">
        <v>7.6099999999999994</v>
      </c>
      <c r="B3">
        <f>ROUND(A3,2)</f>
        <v>7.61</v>
      </c>
    </row>
    <row r="4" spans="1:2" x14ac:dyDescent="0.25">
      <c r="A4" s="28">
        <v>13.030000000000001</v>
      </c>
      <c r="B4">
        <f>ROUND(A4,2)</f>
        <v>13.03</v>
      </c>
    </row>
    <row r="5" spans="1:2" x14ac:dyDescent="0.25">
      <c r="A5" s="28">
        <v>2.1133333333333333</v>
      </c>
      <c r="B5">
        <f>ROUND(A5,2)</f>
        <v>2.11</v>
      </c>
    </row>
    <row r="6" spans="1:2" x14ac:dyDescent="0.25">
      <c r="A6" s="28">
        <v>1.4433333333333334</v>
      </c>
      <c r="B6">
        <f>ROUND(A6,2)</f>
        <v>1.44</v>
      </c>
    </row>
    <row r="7" spans="1:2" x14ac:dyDescent="0.25">
      <c r="A7" s="28">
        <v>12.563333333333333</v>
      </c>
      <c r="B7">
        <f>ROUND(A7,2)</f>
        <v>12.56</v>
      </c>
    </row>
    <row r="8" spans="1:2" x14ac:dyDescent="0.25">
      <c r="A8" s="28">
        <v>2.73</v>
      </c>
      <c r="B8">
        <f t="shared" ref="B8:B71" si="0">ROUND(A8,2)</f>
        <v>2.73</v>
      </c>
    </row>
    <row r="9" spans="1:2" x14ac:dyDescent="0.25">
      <c r="A9" s="28">
        <v>25.41</v>
      </c>
      <c r="B9">
        <f t="shared" si="0"/>
        <v>25.41</v>
      </c>
    </row>
    <row r="10" spans="1:2" x14ac:dyDescent="0.25">
      <c r="A10" s="28">
        <v>21.52</v>
      </c>
      <c r="B10">
        <f t="shared" si="0"/>
        <v>21.52</v>
      </c>
    </row>
    <row r="11" spans="1:2" x14ac:dyDescent="0.25">
      <c r="A11" s="28">
        <v>63.166666666666664</v>
      </c>
      <c r="B11">
        <f t="shared" si="0"/>
        <v>63.17</v>
      </c>
    </row>
    <row r="12" spans="1:2" x14ac:dyDescent="0.25">
      <c r="A12" s="28">
        <v>65.36</v>
      </c>
      <c r="B12">
        <f t="shared" si="0"/>
        <v>65.36</v>
      </c>
    </row>
    <row r="13" spans="1:2" x14ac:dyDescent="0.25">
      <c r="A13" s="28">
        <v>58.363333333333337</v>
      </c>
      <c r="B13">
        <f t="shared" si="0"/>
        <v>58.36</v>
      </c>
    </row>
    <row r="14" spans="1:2" x14ac:dyDescent="0.25">
      <c r="A14" s="28">
        <v>26.75</v>
      </c>
      <c r="B14">
        <f t="shared" si="0"/>
        <v>26.75</v>
      </c>
    </row>
    <row r="15" spans="1:2" x14ac:dyDescent="0.25">
      <c r="A15" s="28">
        <v>21.77</v>
      </c>
      <c r="B15">
        <f t="shared" si="0"/>
        <v>21.77</v>
      </c>
    </row>
    <row r="16" spans="1:2" x14ac:dyDescent="0.25">
      <c r="A16" s="28">
        <v>35.906666666666666</v>
      </c>
      <c r="B16">
        <f t="shared" si="0"/>
        <v>35.909999999999997</v>
      </c>
    </row>
    <row r="17" spans="1:2" x14ac:dyDescent="0.25">
      <c r="A17" s="28">
        <v>3.5233333333333334</v>
      </c>
      <c r="B17">
        <f t="shared" si="0"/>
        <v>3.52</v>
      </c>
    </row>
    <row r="18" spans="1:2" x14ac:dyDescent="0.25">
      <c r="A18" s="28">
        <v>11.316666666666668</v>
      </c>
      <c r="B18">
        <f t="shared" si="0"/>
        <v>11.32</v>
      </c>
    </row>
    <row r="19" spans="1:2" x14ac:dyDescent="0.25">
      <c r="A19" s="28">
        <v>130.73666666666665</v>
      </c>
      <c r="B19">
        <f t="shared" si="0"/>
        <v>130.74</v>
      </c>
    </row>
    <row r="20" spans="1:2" x14ac:dyDescent="0.25">
      <c r="A20" s="28">
        <v>11.716666666666667</v>
      </c>
      <c r="B20">
        <f t="shared" si="0"/>
        <v>11.72</v>
      </c>
    </row>
    <row r="21" spans="1:2" x14ac:dyDescent="0.25">
      <c r="A21" s="28">
        <v>17.916666666666668</v>
      </c>
      <c r="B21">
        <f t="shared" si="0"/>
        <v>17.920000000000002</v>
      </c>
    </row>
    <row r="22" spans="1:2" x14ac:dyDescent="0.25">
      <c r="A22" s="28">
        <v>28.41</v>
      </c>
      <c r="B22">
        <f t="shared" si="0"/>
        <v>28.41</v>
      </c>
    </row>
    <row r="23" spans="1:2" x14ac:dyDescent="0.25">
      <c r="A23" s="28">
        <v>9.2766666666666673</v>
      </c>
      <c r="B23">
        <f t="shared" si="0"/>
        <v>9.2799999999999994</v>
      </c>
    </row>
    <row r="24" spans="1:2" x14ac:dyDescent="0.25">
      <c r="A24" s="28">
        <v>9.98</v>
      </c>
      <c r="B24">
        <f t="shared" si="0"/>
        <v>9.98</v>
      </c>
    </row>
    <row r="25" spans="1:2" x14ac:dyDescent="0.25">
      <c r="A25" s="28">
        <v>21.81</v>
      </c>
      <c r="B25">
        <f t="shared" si="0"/>
        <v>21.81</v>
      </c>
    </row>
    <row r="26" spans="1:2" x14ac:dyDescent="0.25">
      <c r="A26" s="28">
        <v>15.676666666666668</v>
      </c>
      <c r="B26">
        <f t="shared" si="0"/>
        <v>15.68</v>
      </c>
    </row>
    <row r="27" spans="1:2" x14ac:dyDescent="0.25">
      <c r="A27" s="28">
        <v>5.5333333333333341</v>
      </c>
      <c r="B27">
        <f t="shared" si="0"/>
        <v>5.53</v>
      </c>
    </row>
    <row r="28" spans="1:2" x14ac:dyDescent="0.25">
      <c r="A28" s="28">
        <v>5.5166666666666666</v>
      </c>
      <c r="B28">
        <f t="shared" si="0"/>
        <v>5.52</v>
      </c>
    </row>
    <row r="29" spans="1:2" x14ac:dyDescent="0.25">
      <c r="A29" s="28">
        <v>5.5333333333333341</v>
      </c>
      <c r="B29">
        <f t="shared" si="0"/>
        <v>5.53</v>
      </c>
    </row>
    <row r="30" spans="1:2" x14ac:dyDescent="0.25">
      <c r="A30" s="28">
        <v>31.76</v>
      </c>
      <c r="B30">
        <f t="shared" si="0"/>
        <v>31.76</v>
      </c>
    </row>
    <row r="31" spans="1:2" x14ac:dyDescent="0.25">
      <c r="A31" s="28">
        <v>26.02</v>
      </c>
      <c r="B31">
        <f t="shared" si="0"/>
        <v>26.02</v>
      </c>
    </row>
    <row r="32" spans="1:2" x14ac:dyDescent="0.25">
      <c r="A32" s="28">
        <v>24.53</v>
      </c>
      <c r="B32">
        <f t="shared" si="0"/>
        <v>24.53</v>
      </c>
    </row>
    <row r="33" spans="1:2" x14ac:dyDescent="0.25">
      <c r="A33" s="28">
        <v>21.46</v>
      </c>
      <c r="B33">
        <f t="shared" si="0"/>
        <v>21.46</v>
      </c>
    </row>
    <row r="34" spans="1:2" x14ac:dyDescent="0.25">
      <c r="A34" s="28">
        <v>22.48</v>
      </c>
      <c r="B34">
        <f t="shared" si="0"/>
        <v>22.48</v>
      </c>
    </row>
    <row r="35" spans="1:2" x14ac:dyDescent="0.25">
      <c r="A35" s="28">
        <v>37.68</v>
      </c>
      <c r="B35">
        <f t="shared" si="0"/>
        <v>37.68</v>
      </c>
    </row>
    <row r="36" spans="1:2" x14ac:dyDescent="0.25">
      <c r="A36" s="28">
        <v>29.04</v>
      </c>
      <c r="B36">
        <f t="shared" si="0"/>
        <v>29.04</v>
      </c>
    </row>
    <row r="37" spans="1:2" x14ac:dyDescent="0.25">
      <c r="A37" s="28">
        <v>34.700000000000003</v>
      </c>
      <c r="B37">
        <f t="shared" si="0"/>
        <v>34.700000000000003</v>
      </c>
    </row>
    <row r="38" spans="1:2" x14ac:dyDescent="0.25">
      <c r="A38" s="28">
        <v>22.67</v>
      </c>
      <c r="B38">
        <f t="shared" si="0"/>
        <v>22.67</v>
      </c>
    </row>
    <row r="39" spans="1:2" x14ac:dyDescent="0.25">
      <c r="A39" s="28">
        <v>21.29</v>
      </c>
      <c r="B39">
        <f t="shared" si="0"/>
        <v>21.29</v>
      </c>
    </row>
    <row r="40" spans="1:2" x14ac:dyDescent="0.25">
      <c r="A40" s="28">
        <v>23.47</v>
      </c>
      <c r="B40">
        <f t="shared" si="0"/>
        <v>23.47</v>
      </c>
    </row>
    <row r="41" spans="1:2" x14ac:dyDescent="0.25">
      <c r="A41" s="28">
        <v>21.39</v>
      </c>
      <c r="B41">
        <f t="shared" si="0"/>
        <v>21.39</v>
      </c>
    </row>
    <row r="42" spans="1:2" x14ac:dyDescent="0.25">
      <c r="A42" s="28">
        <v>61.19</v>
      </c>
      <c r="B42">
        <f t="shared" si="0"/>
        <v>61.19</v>
      </c>
    </row>
    <row r="43" spans="1:2" x14ac:dyDescent="0.25">
      <c r="A43" s="28">
        <v>141.00333333333333</v>
      </c>
      <c r="B43">
        <f t="shared" si="0"/>
        <v>141</v>
      </c>
    </row>
    <row r="44" spans="1:2" x14ac:dyDescent="0.25">
      <c r="A44" s="28">
        <v>19.616666666666667</v>
      </c>
      <c r="B44">
        <f t="shared" si="0"/>
        <v>19.62</v>
      </c>
    </row>
    <row r="45" spans="1:2" x14ac:dyDescent="0.25">
      <c r="A45" s="28">
        <v>18.886666666666667</v>
      </c>
      <c r="B45">
        <f t="shared" si="0"/>
        <v>18.89</v>
      </c>
    </row>
    <row r="46" spans="1:2" x14ac:dyDescent="0.25">
      <c r="A46" s="28">
        <v>35.013333333333328</v>
      </c>
      <c r="B46">
        <f t="shared" si="0"/>
        <v>35.01</v>
      </c>
    </row>
    <row r="47" spans="1:2" x14ac:dyDescent="0.25">
      <c r="A47" s="28">
        <v>26.306666666666668</v>
      </c>
      <c r="B47">
        <f t="shared" si="0"/>
        <v>26.31</v>
      </c>
    </row>
    <row r="48" spans="1:2" x14ac:dyDescent="0.25">
      <c r="A48" s="28">
        <v>23.39</v>
      </c>
      <c r="B48">
        <f t="shared" si="0"/>
        <v>23.39</v>
      </c>
    </row>
    <row r="49" spans="1:2" x14ac:dyDescent="0.25">
      <c r="A49" s="28">
        <v>28.95</v>
      </c>
      <c r="B49">
        <f t="shared" si="0"/>
        <v>28.95</v>
      </c>
    </row>
    <row r="50" spans="1:2" x14ac:dyDescent="0.25">
      <c r="A50" s="28">
        <v>69.27</v>
      </c>
      <c r="B50">
        <f t="shared" si="0"/>
        <v>69.27</v>
      </c>
    </row>
    <row r="51" spans="1:2" x14ac:dyDescent="0.25">
      <c r="A51" s="28">
        <v>25.126666666666665</v>
      </c>
      <c r="B51">
        <f t="shared" si="0"/>
        <v>25.13</v>
      </c>
    </row>
    <row r="52" spans="1:2" x14ac:dyDescent="0.25">
      <c r="A52" s="28">
        <v>26.646666666666665</v>
      </c>
      <c r="B52">
        <f t="shared" si="0"/>
        <v>26.65</v>
      </c>
    </row>
    <row r="53" spans="1:2" x14ac:dyDescent="0.25">
      <c r="A53" s="28">
        <v>50.626666666666665</v>
      </c>
      <c r="B53">
        <f t="shared" si="0"/>
        <v>50.63</v>
      </c>
    </row>
    <row r="54" spans="1:2" x14ac:dyDescent="0.25">
      <c r="A54" s="28">
        <v>66.28</v>
      </c>
      <c r="B54">
        <f t="shared" si="0"/>
        <v>66.28</v>
      </c>
    </row>
    <row r="55" spans="1:2" x14ac:dyDescent="0.25">
      <c r="A55" s="28">
        <v>19.133333333333333</v>
      </c>
      <c r="B55">
        <f t="shared" si="0"/>
        <v>19.13</v>
      </c>
    </row>
    <row r="56" spans="1:2" x14ac:dyDescent="0.25">
      <c r="A56" s="28">
        <v>26.063333333333333</v>
      </c>
      <c r="B56">
        <f t="shared" si="0"/>
        <v>26.06</v>
      </c>
    </row>
    <row r="57" spans="1:2" x14ac:dyDescent="0.25">
      <c r="A57" s="28">
        <v>26.879999999999995</v>
      </c>
      <c r="B57">
        <f t="shared" si="0"/>
        <v>26.88</v>
      </c>
    </row>
    <row r="58" spans="1:2" x14ac:dyDescent="0.25">
      <c r="A58" s="28">
        <v>70.656666666666666</v>
      </c>
      <c r="B58">
        <f t="shared" si="0"/>
        <v>70.66</v>
      </c>
    </row>
    <row r="59" spans="1:2" x14ac:dyDescent="0.25">
      <c r="A59" s="28">
        <v>34.133333333333333</v>
      </c>
      <c r="B59">
        <f t="shared" si="0"/>
        <v>34.130000000000003</v>
      </c>
    </row>
    <row r="60" spans="1:2" x14ac:dyDescent="0.25">
      <c r="A60" s="28">
        <v>53.073333333333331</v>
      </c>
      <c r="B60">
        <f t="shared" si="0"/>
        <v>53.07</v>
      </c>
    </row>
    <row r="61" spans="1:2" x14ac:dyDescent="0.25">
      <c r="A61" s="28">
        <v>30.933333333333334</v>
      </c>
      <c r="B61">
        <f t="shared" si="0"/>
        <v>30.93</v>
      </c>
    </row>
    <row r="62" spans="1:2" x14ac:dyDescent="0.25">
      <c r="A62" s="28">
        <v>1.6966666666666665</v>
      </c>
      <c r="B62">
        <f t="shared" si="0"/>
        <v>1.7</v>
      </c>
    </row>
    <row r="63" spans="1:2" x14ac:dyDescent="0.25">
      <c r="A63" s="28">
        <v>52.81</v>
      </c>
      <c r="B63">
        <f t="shared" si="0"/>
        <v>52.81</v>
      </c>
    </row>
    <row r="64" spans="1:2" x14ac:dyDescent="0.25">
      <c r="A64" s="28">
        <v>20.943333333333332</v>
      </c>
      <c r="B64">
        <f t="shared" si="0"/>
        <v>20.94</v>
      </c>
    </row>
    <row r="65" spans="1:2" x14ac:dyDescent="0.25">
      <c r="A65" s="28">
        <v>97.073333333333338</v>
      </c>
      <c r="B65">
        <f t="shared" si="0"/>
        <v>97.07</v>
      </c>
    </row>
    <row r="66" spans="1:2" x14ac:dyDescent="0.25">
      <c r="A66" s="28">
        <v>77</v>
      </c>
      <c r="B66">
        <f t="shared" si="0"/>
        <v>77</v>
      </c>
    </row>
    <row r="67" spans="1:2" x14ac:dyDescent="0.25">
      <c r="A67" s="28">
        <v>77.63333333333334</v>
      </c>
      <c r="B67">
        <f t="shared" si="0"/>
        <v>77.63</v>
      </c>
    </row>
    <row r="68" spans="1:2" x14ac:dyDescent="0.25">
      <c r="A68" s="28">
        <v>41.41</v>
      </c>
      <c r="B68">
        <f t="shared" si="0"/>
        <v>41.41</v>
      </c>
    </row>
    <row r="69" spans="1:2" x14ac:dyDescent="0.25">
      <c r="A69" s="28">
        <v>75.15666666666668</v>
      </c>
      <c r="B69">
        <f t="shared" si="0"/>
        <v>75.16</v>
      </c>
    </row>
    <row r="70" spans="1:2" x14ac:dyDescent="0.25">
      <c r="A70" s="28">
        <v>69.600000000000009</v>
      </c>
      <c r="B70">
        <f t="shared" si="0"/>
        <v>69.599999999999994</v>
      </c>
    </row>
    <row r="71" spans="1:2" x14ac:dyDescent="0.25">
      <c r="A71" s="28">
        <v>65.3</v>
      </c>
      <c r="B71">
        <f t="shared" si="0"/>
        <v>65.3</v>
      </c>
    </row>
    <row r="72" spans="1:2" x14ac:dyDescent="0.25">
      <c r="A72" s="28">
        <v>54.69</v>
      </c>
      <c r="B72">
        <f t="shared" ref="B72:B135" si="1">ROUND(A72,2)</f>
        <v>54.69</v>
      </c>
    </row>
    <row r="73" spans="1:2" x14ac:dyDescent="0.25">
      <c r="A73" s="28">
        <v>53.71</v>
      </c>
      <c r="B73">
        <f t="shared" si="1"/>
        <v>53.71</v>
      </c>
    </row>
    <row r="74" spans="1:2" x14ac:dyDescent="0.25">
      <c r="A74" s="28">
        <v>37.81</v>
      </c>
      <c r="B74">
        <f t="shared" si="1"/>
        <v>37.81</v>
      </c>
    </row>
    <row r="75" spans="1:2" x14ac:dyDescent="0.25">
      <c r="A75" s="28">
        <v>43.69</v>
      </c>
      <c r="B75">
        <f t="shared" si="1"/>
        <v>43.69</v>
      </c>
    </row>
    <row r="76" spans="1:2" x14ac:dyDescent="0.25">
      <c r="A76" s="28">
        <v>53.363333333333337</v>
      </c>
      <c r="B76">
        <f t="shared" si="1"/>
        <v>53.36</v>
      </c>
    </row>
    <row r="77" spans="1:2" x14ac:dyDescent="0.25">
      <c r="A77" s="28">
        <v>69.786666666666676</v>
      </c>
      <c r="B77">
        <f t="shared" si="1"/>
        <v>69.790000000000006</v>
      </c>
    </row>
    <row r="78" spans="1:2" x14ac:dyDescent="0.25">
      <c r="A78" s="28">
        <v>58.03</v>
      </c>
      <c r="B78">
        <f t="shared" si="1"/>
        <v>58.03</v>
      </c>
    </row>
    <row r="79" spans="1:2" x14ac:dyDescent="0.25">
      <c r="A79" s="28">
        <v>58.75</v>
      </c>
      <c r="B79">
        <f t="shared" si="1"/>
        <v>58.75</v>
      </c>
    </row>
    <row r="80" spans="1:2" x14ac:dyDescent="0.25">
      <c r="A80" s="28">
        <v>11.336666666666666</v>
      </c>
      <c r="B80">
        <f t="shared" si="1"/>
        <v>11.34</v>
      </c>
    </row>
    <row r="81" spans="1:2" x14ac:dyDescent="0.25">
      <c r="A81" s="28">
        <v>95.306666666666658</v>
      </c>
      <c r="B81">
        <f t="shared" si="1"/>
        <v>95.31</v>
      </c>
    </row>
    <row r="82" spans="1:2" x14ac:dyDescent="0.25">
      <c r="A82" s="28">
        <v>43.949999999999996</v>
      </c>
      <c r="B82">
        <f t="shared" si="1"/>
        <v>43.95</v>
      </c>
    </row>
    <row r="83" spans="1:2" x14ac:dyDescent="0.25">
      <c r="A83" s="28">
        <v>27.573333333333334</v>
      </c>
      <c r="B83">
        <f t="shared" si="1"/>
        <v>27.57</v>
      </c>
    </row>
    <row r="84" spans="1:2" x14ac:dyDescent="0.25">
      <c r="A84" s="28">
        <v>22.233333333333334</v>
      </c>
      <c r="B84">
        <f t="shared" si="1"/>
        <v>22.23</v>
      </c>
    </row>
    <row r="85" spans="1:2" x14ac:dyDescent="0.25">
      <c r="A85" s="28">
        <v>16.883333333333336</v>
      </c>
      <c r="B85">
        <f t="shared" si="1"/>
        <v>16.88</v>
      </c>
    </row>
    <row r="86" spans="1:2" x14ac:dyDescent="0.25">
      <c r="A86" s="28">
        <v>164.67333333333332</v>
      </c>
      <c r="B86">
        <f t="shared" si="1"/>
        <v>164.67</v>
      </c>
    </row>
    <row r="87" spans="1:2" x14ac:dyDescent="0.25">
      <c r="A87" s="28">
        <v>93.59666666666665</v>
      </c>
      <c r="B87">
        <f t="shared" si="1"/>
        <v>93.6</v>
      </c>
    </row>
    <row r="88" spans="1:2" x14ac:dyDescent="0.25">
      <c r="A88" s="28">
        <v>66.526666666666671</v>
      </c>
      <c r="B88">
        <f t="shared" si="1"/>
        <v>66.53</v>
      </c>
    </row>
    <row r="89" spans="1:2" x14ac:dyDescent="0.25">
      <c r="A89" s="28">
        <v>60.823333333333331</v>
      </c>
      <c r="B89">
        <f t="shared" si="1"/>
        <v>60.82</v>
      </c>
    </row>
    <row r="90" spans="1:2" x14ac:dyDescent="0.25">
      <c r="A90" s="28">
        <v>24.459999999999997</v>
      </c>
      <c r="B90">
        <f t="shared" si="1"/>
        <v>24.46</v>
      </c>
    </row>
    <row r="91" spans="1:2" x14ac:dyDescent="0.25">
      <c r="A91" s="28">
        <v>33.96</v>
      </c>
      <c r="B91">
        <f t="shared" si="1"/>
        <v>33.96</v>
      </c>
    </row>
    <row r="92" spans="1:2" x14ac:dyDescent="0.25">
      <c r="A92" s="28">
        <v>20.893333333333334</v>
      </c>
      <c r="B92">
        <f t="shared" si="1"/>
        <v>20.89</v>
      </c>
    </row>
    <row r="93" spans="1:2" x14ac:dyDescent="0.25">
      <c r="A93" s="28">
        <v>102.56333333333333</v>
      </c>
      <c r="B93">
        <f t="shared" si="1"/>
        <v>102.56</v>
      </c>
    </row>
    <row r="94" spans="1:2" x14ac:dyDescent="0.25">
      <c r="A94" s="28">
        <v>37.316666666666663</v>
      </c>
      <c r="B94">
        <f t="shared" si="1"/>
        <v>37.32</v>
      </c>
    </row>
    <row r="95" spans="1:2" x14ac:dyDescent="0.25">
      <c r="A95" s="28">
        <v>11.053333333333333</v>
      </c>
      <c r="B95">
        <f t="shared" si="1"/>
        <v>11.05</v>
      </c>
    </row>
    <row r="96" spans="1:2" x14ac:dyDescent="0.25">
      <c r="A96" s="28">
        <v>50.93</v>
      </c>
      <c r="B96">
        <f t="shared" si="1"/>
        <v>50.93</v>
      </c>
    </row>
    <row r="97" spans="1:2" x14ac:dyDescent="0.25">
      <c r="A97" s="28">
        <v>21.366666666666664</v>
      </c>
      <c r="B97">
        <f t="shared" si="1"/>
        <v>21.37</v>
      </c>
    </row>
    <row r="98" spans="1:2" x14ac:dyDescent="0.25">
      <c r="A98" s="28">
        <v>19.349999999999998</v>
      </c>
      <c r="B98">
        <f t="shared" si="1"/>
        <v>19.350000000000001</v>
      </c>
    </row>
    <row r="99" spans="1:2" x14ac:dyDescent="0.25">
      <c r="A99" s="28">
        <v>56.293333333333329</v>
      </c>
      <c r="B99">
        <f t="shared" si="1"/>
        <v>56.29</v>
      </c>
    </row>
    <row r="100" spans="1:2" x14ac:dyDescent="0.25">
      <c r="A100" s="28">
        <v>65.660000000000011</v>
      </c>
      <c r="B100">
        <f t="shared" si="1"/>
        <v>65.66</v>
      </c>
    </row>
    <row r="101" spans="1:2" x14ac:dyDescent="0.25">
      <c r="A101" s="28">
        <v>80.273333333333326</v>
      </c>
      <c r="B101">
        <f t="shared" si="1"/>
        <v>80.27</v>
      </c>
    </row>
    <row r="102" spans="1:2" x14ac:dyDescent="0.25">
      <c r="A102" s="28">
        <v>664.46999999999991</v>
      </c>
      <c r="B102">
        <f t="shared" si="1"/>
        <v>664.47</v>
      </c>
    </row>
    <row r="103" spans="1:2" x14ac:dyDescent="0.25">
      <c r="A103" s="28">
        <v>23.626666666666665</v>
      </c>
      <c r="B103">
        <f t="shared" si="1"/>
        <v>23.63</v>
      </c>
    </row>
    <row r="104" spans="1:2" x14ac:dyDescent="0.25">
      <c r="A104" s="28">
        <v>33.443333333333335</v>
      </c>
      <c r="B104">
        <f t="shared" si="1"/>
        <v>33.44</v>
      </c>
    </row>
    <row r="105" spans="1:2" x14ac:dyDescent="0.25">
      <c r="A105" s="28">
        <v>6.69</v>
      </c>
      <c r="B105">
        <f t="shared" si="1"/>
        <v>6.69</v>
      </c>
    </row>
    <row r="106" spans="1:2" x14ac:dyDescent="0.25">
      <c r="A106" s="28">
        <v>57.35</v>
      </c>
      <c r="B106">
        <f t="shared" si="1"/>
        <v>57.35</v>
      </c>
    </row>
    <row r="107" spans="1:2" x14ac:dyDescent="0.25">
      <c r="A107" s="28">
        <v>11.303333333333335</v>
      </c>
      <c r="B107">
        <f t="shared" si="1"/>
        <v>11.3</v>
      </c>
    </row>
    <row r="108" spans="1:2" x14ac:dyDescent="0.25">
      <c r="A108" s="28">
        <v>23.62</v>
      </c>
      <c r="B108">
        <f t="shared" si="1"/>
        <v>23.62</v>
      </c>
    </row>
    <row r="109" spans="1:2" x14ac:dyDescent="0.25">
      <c r="A109" s="28">
        <v>25.19</v>
      </c>
      <c r="B109">
        <f t="shared" si="1"/>
        <v>25.19</v>
      </c>
    </row>
    <row r="110" spans="1:2" x14ac:dyDescent="0.25">
      <c r="A110" s="28">
        <v>15.533333333333333</v>
      </c>
      <c r="B110">
        <f t="shared" si="1"/>
        <v>15.53</v>
      </c>
    </row>
    <row r="111" spans="1:2" x14ac:dyDescent="0.25">
      <c r="A111" s="28">
        <v>12.903333333333334</v>
      </c>
      <c r="B111">
        <f t="shared" si="1"/>
        <v>12.9</v>
      </c>
    </row>
    <row r="112" spans="1:2" x14ac:dyDescent="0.25">
      <c r="A112" s="28">
        <v>12.313333333333333</v>
      </c>
      <c r="B112">
        <f t="shared" si="1"/>
        <v>12.31</v>
      </c>
    </row>
    <row r="113" spans="1:2" x14ac:dyDescent="0.25">
      <c r="A113" s="28">
        <v>59.926666666666669</v>
      </c>
      <c r="B113">
        <f t="shared" si="1"/>
        <v>59.93</v>
      </c>
    </row>
    <row r="114" spans="1:2" x14ac:dyDescent="0.25">
      <c r="A114" s="28">
        <v>103.75333333333333</v>
      </c>
      <c r="B114">
        <f t="shared" si="1"/>
        <v>103.75</v>
      </c>
    </row>
    <row r="115" spans="1:2" x14ac:dyDescent="0.25">
      <c r="A115" s="28">
        <v>103.69666666666667</v>
      </c>
      <c r="B115">
        <f t="shared" si="1"/>
        <v>103.7</v>
      </c>
    </row>
    <row r="116" spans="1:2" x14ac:dyDescent="0.25">
      <c r="A116" s="28">
        <v>100.44333333333333</v>
      </c>
      <c r="B116">
        <f t="shared" si="1"/>
        <v>100.44</v>
      </c>
    </row>
    <row r="117" spans="1:2" x14ac:dyDescent="0.25">
      <c r="A117" s="28">
        <v>63.50333333333333</v>
      </c>
      <c r="B117">
        <f t="shared" si="1"/>
        <v>63.5</v>
      </c>
    </row>
    <row r="118" spans="1:2" x14ac:dyDescent="0.25">
      <c r="A118" s="28">
        <v>15.449999999999998</v>
      </c>
      <c r="B118">
        <f t="shared" si="1"/>
        <v>15.45</v>
      </c>
    </row>
    <row r="119" spans="1:2" x14ac:dyDescent="0.25">
      <c r="A119" s="28">
        <v>288.16666666666669</v>
      </c>
      <c r="B119">
        <f t="shared" si="1"/>
        <v>288.17</v>
      </c>
    </row>
    <row r="120" spans="1:2" x14ac:dyDescent="0.25">
      <c r="A120" s="28">
        <v>295.23</v>
      </c>
      <c r="B120">
        <f t="shared" si="1"/>
        <v>295.23</v>
      </c>
    </row>
    <row r="121" spans="1:2" x14ac:dyDescent="0.25">
      <c r="A121" s="28">
        <v>148.16666666666666</v>
      </c>
      <c r="B121">
        <f t="shared" si="1"/>
        <v>148.16999999999999</v>
      </c>
    </row>
    <row r="122" spans="1:2" x14ac:dyDescent="0.25">
      <c r="A122" s="28">
        <v>116.75999999999999</v>
      </c>
      <c r="B122">
        <f t="shared" si="1"/>
        <v>116.76</v>
      </c>
    </row>
    <row r="123" spans="1:2" x14ac:dyDescent="0.25">
      <c r="A123" s="28">
        <v>125.84</v>
      </c>
      <c r="B123">
        <f t="shared" si="1"/>
        <v>125.84</v>
      </c>
    </row>
    <row r="124" spans="1:2" x14ac:dyDescent="0.25">
      <c r="A124" s="28">
        <v>131.88</v>
      </c>
      <c r="B124">
        <f t="shared" si="1"/>
        <v>131.88</v>
      </c>
    </row>
    <row r="125" spans="1:2" x14ac:dyDescent="0.25">
      <c r="A125" s="28">
        <v>133.63</v>
      </c>
      <c r="B125">
        <f t="shared" si="1"/>
        <v>133.63</v>
      </c>
    </row>
    <row r="126" spans="1:2" x14ac:dyDescent="0.25">
      <c r="A126" s="28">
        <v>331.22333333333336</v>
      </c>
      <c r="B126">
        <f t="shared" si="1"/>
        <v>331.22</v>
      </c>
    </row>
    <row r="127" spans="1:2" x14ac:dyDescent="0.25">
      <c r="A127" s="28">
        <v>2.9666666666666668</v>
      </c>
      <c r="B127">
        <f t="shared" si="1"/>
        <v>2.97</v>
      </c>
    </row>
    <row r="128" spans="1:2" x14ac:dyDescent="0.25">
      <c r="A128" s="28">
        <v>3.52</v>
      </c>
      <c r="B128">
        <f t="shared" si="1"/>
        <v>3.52</v>
      </c>
    </row>
    <row r="129" spans="1:2" x14ac:dyDescent="0.25">
      <c r="A129" s="28">
        <v>107.46</v>
      </c>
      <c r="B129">
        <f t="shared" si="1"/>
        <v>107.46</v>
      </c>
    </row>
    <row r="130" spans="1:2" x14ac:dyDescent="0.25">
      <c r="A130" s="28">
        <v>10.526666666666667</v>
      </c>
      <c r="B130">
        <f t="shared" si="1"/>
        <v>10.53</v>
      </c>
    </row>
    <row r="131" spans="1:2" x14ac:dyDescent="0.25">
      <c r="A131" s="28">
        <v>12.433333333333332</v>
      </c>
      <c r="B131">
        <f t="shared" si="1"/>
        <v>12.43</v>
      </c>
    </row>
    <row r="132" spans="1:2" x14ac:dyDescent="0.25">
      <c r="A132" s="28">
        <v>29.326666666666668</v>
      </c>
      <c r="B132">
        <f t="shared" si="1"/>
        <v>29.33</v>
      </c>
    </row>
    <row r="133" spans="1:2" x14ac:dyDescent="0.25">
      <c r="A133" s="28">
        <v>21.983333333333334</v>
      </c>
      <c r="B133">
        <f t="shared" si="1"/>
        <v>21.98</v>
      </c>
    </row>
    <row r="134" spans="1:2" x14ac:dyDescent="0.25">
      <c r="A134" s="28">
        <v>15.19</v>
      </c>
      <c r="B134">
        <f t="shared" si="1"/>
        <v>15.19</v>
      </c>
    </row>
    <row r="135" spans="1:2" x14ac:dyDescent="0.25">
      <c r="A135" s="28">
        <v>56.800000000000004</v>
      </c>
      <c r="B135">
        <f t="shared" si="1"/>
        <v>56.8</v>
      </c>
    </row>
    <row r="136" spans="1:2" x14ac:dyDescent="0.25">
      <c r="A136" s="28">
        <v>21.613333333333333</v>
      </c>
      <c r="B136">
        <f t="shared" ref="B136:B199" si="2">ROUND(A136,2)</f>
        <v>21.61</v>
      </c>
    </row>
    <row r="137" spans="1:2" x14ac:dyDescent="0.25">
      <c r="A137" s="28">
        <v>54.686666666666667</v>
      </c>
      <c r="B137">
        <f t="shared" si="2"/>
        <v>54.69</v>
      </c>
    </row>
    <row r="138" spans="1:2" x14ac:dyDescent="0.25">
      <c r="A138" s="28">
        <v>98.973333333333343</v>
      </c>
      <c r="B138">
        <f t="shared" si="2"/>
        <v>98.97</v>
      </c>
    </row>
    <row r="139" spans="1:2" x14ac:dyDescent="0.25">
      <c r="A139" s="28">
        <v>85.43</v>
      </c>
      <c r="B139">
        <f t="shared" si="2"/>
        <v>85.43</v>
      </c>
    </row>
    <row r="140" spans="1:2" x14ac:dyDescent="0.25">
      <c r="A140" s="28">
        <v>63</v>
      </c>
      <c r="B140">
        <f t="shared" si="2"/>
        <v>63</v>
      </c>
    </row>
    <row r="141" spans="1:2" x14ac:dyDescent="0.25">
      <c r="A141" s="28">
        <v>9.7633333333333336</v>
      </c>
      <c r="B141">
        <f t="shared" si="2"/>
        <v>9.76</v>
      </c>
    </row>
    <row r="142" spans="1:2" x14ac:dyDescent="0.25">
      <c r="A142" s="28">
        <v>34.479999999999997</v>
      </c>
      <c r="B142">
        <f t="shared" si="2"/>
        <v>34.479999999999997</v>
      </c>
    </row>
    <row r="143" spans="1:2" x14ac:dyDescent="0.25">
      <c r="A143" s="28">
        <v>22.533333333333331</v>
      </c>
      <c r="B143">
        <f t="shared" si="2"/>
        <v>22.53</v>
      </c>
    </row>
    <row r="144" spans="1:2" x14ac:dyDescent="0.25">
      <c r="A144" s="28">
        <v>36.81666666666667</v>
      </c>
      <c r="B144">
        <f t="shared" si="2"/>
        <v>36.82</v>
      </c>
    </row>
    <row r="145" spans="1:2" x14ac:dyDescent="0.25">
      <c r="A145" s="28">
        <v>42.28</v>
      </c>
      <c r="B145">
        <f t="shared" si="2"/>
        <v>42.28</v>
      </c>
    </row>
    <row r="146" spans="1:2" x14ac:dyDescent="0.25">
      <c r="A146" s="28">
        <v>29.55</v>
      </c>
      <c r="B146">
        <f t="shared" si="2"/>
        <v>29.55</v>
      </c>
    </row>
    <row r="147" spans="1:2" x14ac:dyDescent="0.25">
      <c r="A147" s="28">
        <v>39.99</v>
      </c>
      <c r="B147">
        <f t="shared" si="2"/>
        <v>39.99</v>
      </c>
    </row>
    <row r="148" spans="1:2" x14ac:dyDescent="0.25">
      <c r="A148" s="28">
        <v>10.270000000000001</v>
      </c>
      <c r="B148">
        <f t="shared" si="2"/>
        <v>10.27</v>
      </c>
    </row>
    <row r="149" spans="1:2" x14ac:dyDescent="0.25">
      <c r="A149" s="28">
        <v>19.059999999999999</v>
      </c>
      <c r="B149">
        <f t="shared" si="2"/>
        <v>19.059999999999999</v>
      </c>
    </row>
    <row r="150" spans="1:2" x14ac:dyDescent="0.25">
      <c r="A150" s="28">
        <v>7.3833333333333329</v>
      </c>
      <c r="B150">
        <f t="shared" si="2"/>
        <v>7.38</v>
      </c>
    </row>
    <row r="151" spans="1:2" x14ac:dyDescent="0.25">
      <c r="A151" s="28">
        <v>16.940000000000001</v>
      </c>
      <c r="B151">
        <f t="shared" si="2"/>
        <v>16.940000000000001</v>
      </c>
    </row>
    <row r="152" spans="1:2" x14ac:dyDescent="0.25">
      <c r="A152" s="28">
        <v>14.63</v>
      </c>
      <c r="B152">
        <f t="shared" si="2"/>
        <v>14.63</v>
      </c>
    </row>
    <row r="153" spans="1:2" x14ac:dyDescent="0.25">
      <c r="A153" s="28">
        <v>9.02</v>
      </c>
      <c r="B153">
        <f t="shared" si="2"/>
        <v>9.02</v>
      </c>
    </row>
    <row r="154" spans="1:2" x14ac:dyDescent="0.25">
      <c r="A154" s="28">
        <v>14.396666666666667</v>
      </c>
      <c r="B154">
        <f t="shared" si="2"/>
        <v>14.4</v>
      </c>
    </row>
    <row r="155" spans="1:2" x14ac:dyDescent="0.25">
      <c r="A155" s="28">
        <v>18.133333333333333</v>
      </c>
      <c r="B155">
        <f t="shared" si="2"/>
        <v>18.13</v>
      </c>
    </row>
    <row r="156" spans="1:2" x14ac:dyDescent="0.25">
      <c r="A156" s="28">
        <v>9.6833333333333318</v>
      </c>
      <c r="B156">
        <f t="shared" si="2"/>
        <v>9.68</v>
      </c>
    </row>
    <row r="157" spans="1:2" x14ac:dyDescent="0.25">
      <c r="A157" s="28">
        <v>68.466666666666683</v>
      </c>
      <c r="B157">
        <f t="shared" si="2"/>
        <v>68.47</v>
      </c>
    </row>
    <row r="158" spans="1:2" x14ac:dyDescent="0.25">
      <c r="A158" s="28">
        <v>31.55</v>
      </c>
      <c r="B158">
        <f t="shared" si="2"/>
        <v>31.55</v>
      </c>
    </row>
    <row r="159" spans="1:2" x14ac:dyDescent="0.25">
      <c r="A159" s="28">
        <v>22.400000000000002</v>
      </c>
      <c r="B159">
        <f t="shared" si="2"/>
        <v>22.4</v>
      </c>
    </row>
    <row r="160" spans="1:2" x14ac:dyDescent="0.25">
      <c r="A160" s="28">
        <v>18.196666666666669</v>
      </c>
      <c r="B160">
        <f t="shared" si="2"/>
        <v>18.2</v>
      </c>
    </row>
    <row r="161" spans="1:2" x14ac:dyDescent="0.25">
      <c r="A161" s="28">
        <v>38.333333333333336</v>
      </c>
      <c r="B161">
        <f t="shared" si="2"/>
        <v>38.33</v>
      </c>
    </row>
    <row r="162" spans="1:2" x14ac:dyDescent="0.25">
      <c r="A162" s="28">
        <v>13.083333333333334</v>
      </c>
      <c r="B162">
        <f t="shared" si="2"/>
        <v>13.08</v>
      </c>
    </row>
    <row r="163" spans="1:2" x14ac:dyDescent="0.25">
      <c r="A163" s="28">
        <v>45.053333333333335</v>
      </c>
      <c r="B163">
        <f t="shared" si="2"/>
        <v>45.05</v>
      </c>
    </row>
    <row r="164" spans="1:2" x14ac:dyDescent="0.25">
      <c r="A164" s="28">
        <v>149.85333333333332</v>
      </c>
      <c r="B164">
        <f t="shared" si="2"/>
        <v>149.85</v>
      </c>
    </row>
    <row r="165" spans="1:2" x14ac:dyDescent="0.25">
      <c r="A165" s="28">
        <v>160.86666666666667</v>
      </c>
      <c r="B165">
        <f t="shared" si="2"/>
        <v>160.87</v>
      </c>
    </row>
    <row r="166" spans="1:2" x14ac:dyDescent="0.25">
      <c r="A166" s="28">
        <v>38.333333333333336</v>
      </c>
      <c r="B166">
        <f t="shared" si="2"/>
        <v>38.33</v>
      </c>
    </row>
    <row r="167" spans="1:2" x14ac:dyDescent="0.25">
      <c r="A167" s="28">
        <v>27.593333333333334</v>
      </c>
      <c r="B167">
        <f t="shared" si="2"/>
        <v>27.59</v>
      </c>
    </row>
    <row r="168" spans="1:2" x14ac:dyDescent="0.25">
      <c r="A168" s="28">
        <v>67.283333333333331</v>
      </c>
      <c r="B168">
        <f t="shared" si="2"/>
        <v>67.28</v>
      </c>
    </row>
    <row r="169" spans="1:2" x14ac:dyDescent="0.25">
      <c r="A169" s="28">
        <v>86.220000000000013</v>
      </c>
      <c r="B169">
        <f t="shared" si="2"/>
        <v>86.22</v>
      </c>
    </row>
    <row r="170" spans="1:2" x14ac:dyDescent="0.25">
      <c r="A170" s="28">
        <v>37.703333333333333</v>
      </c>
      <c r="B170">
        <f t="shared" si="2"/>
        <v>37.700000000000003</v>
      </c>
    </row>
    <row r="171" spans="1:2" x14ac:dyDescent="0.25">
      <c r="A171" s="28">
        <v>43.973333333333336</v>
      </c>
      <c r="B171">
        <f t="shared" si="2"/>
        <v>43.97</v>
      </c>
    </row>
    <row r="172" spans="1:2" x14ac:dyDescent="0.25">
      <c r="A172" s="28">
        <v>15.64</v>
      </c>
      <c r="B172">
        <f t="shared" si="2"/>
        <v>15.64</v>
      </c>
    </row>
    <row r="173" spans="1:2" x14ac:dyDescent="0.25">
      <c r="A173" s="28">
        <v>19.36</v>
      </c>
      <c r="B173">
        <f t="shared" si="2"/>
        <v>19.36</v>
      </c>
    </row>
    <row r="174" spans="1:2" x14ac:dyDescent="0.25">
      <c r="A174" s="28">
        <v>13.953333333333333</v>
      </c>
      <c r="B174">
        <f t="shared" si="2"/>
        <v>13.95</v>
      </c>
    </row>
    <row r="175" spans="1:2" x14ac:dyDescent="0.25">
      <c r="A175" s="28">
        <v>11.036666666666667</v>
      </c>
      <c r="B175">
        <f t="shared" si="2"/>
        <v>11.04</v>
      </c>
    </row>
    <row r="176" spans="1:2" x14ac:dyDescent="0.25">
      <c r="A176" s="28">
        <v>19.679999999999996</v>
      </c>
      <c r="B176">
        <f t="shared" si="2"/>
        <v>19.68</v>
      </c>
    </row>
    <row r="177" spans="1:2" x14ac:dyDescent="0.25">
      <c r="A177" s="28">
        <v>11.493333333333334</v>
      </c>
      <c r="B177">
        <f t="shared" si="2"/>
        <v>11.49</v>
      </c>
    </row>
    <row r="178" spans="1:2" x14ac:dyDescent="0.25">
      <c r="A178" s="28">
        <v>23.626666666666665</v>
      </c>
      <c r="B178">
        <f t="shared" si="2"/>
        <v>23.63</v>
      </c>
    </row>
    <row r="179" spans="1:2" x14ac:dyDescent="0.25">
      <c r="A179" s="28">
        <v>14.566666666666668</v>
      </c>
      <c r="B179">
        <f t="shared" si="2"/>
        <v>14.57</v>
      </c>
    </row>
    <row r="180" spans="1:2" x14ac:dyDescent="0.25">
      <c r="A180" s="28">
        <v>14.963333333333333</v>
      </c>
      <c r="B180">
        <f t="shared" si="2"/>
        <v>14.96</v>
      </c>
    </row>
    <row r="181" spans="1:2" x14ac:dyDescent="0.25">
      <c r="A181" s="28">
        <v>15.143333333333333</v>
      </c>
      <c r="B181">
        <f t="shared" si="2"/>
        <v>15.14</v>
      </c>
    </row>
    <row r="182" spans="1:2" x14ac:dyDescent="0.25">
      <c r="A182" s="28">
        <v>15.183333333333332</v>
      </c>
      <c r="B182">
        <f t="shared" si="2"/>
        <v>15.18</v>
      </c>
    </row>
    <row r="183" spans="1:2" x14ac:dyDescent="0.25">
      <c r="A183" s="28">
        <v>19.616666666666667</v>
      </c>
      <c r="B183">
        <f t="shared" si="2"/>
        <v>19.62</v>
      </c>
    </row>
    <row r="184" spans="1:2" x14ac:dyDescent="0.25">
      <c r="A184" s="28">
        <v>14.773333333333333</v>
      </c>
      <c r="B184">
        <f t="shared" si="2"/>
        <v>14.77</v>
      </c>
    </row>
    <row r="185" spans="1:2" x14ac:dyDescent="0.25">
      <c r="A185" s="28">
        <v>11.643333333333333</v>
      </c>
      <c r="B185">
        <f t="shared" si="2"/>
        <v>11.64</v>
      </c>
    </row>
    <row r="186" spans="1:2" x14ac:dyDescent="0.25">
      <c r="A186" s="28">
        <v>19.373333333333331</v>
      </c>
      <c r="B186">
        <f t="shared" si="2"/>
        <v>19.37</v>
      </c>
    </row>
    <row r="187" spans="1:2" x14ac:dyDescent="0.25">
      <c r="A187" s="28">
        <v>19.36</v>
      </c>
      <c r="B187">
        <f t="shared" si="2"/>
        <v>19.36</v>
      </c>
    </row>
    <row r="188" spans="1:2" x14ac:dyDescent="0.25">
      <c r="A188" s="28">
        <v>9.89</v>
      </c>
      <c r="B188">
        <f t="shared" si="2"/>
        <v>9.89</v>
      </c>
    </row>
    <row r="189" spans="1:2" x14ac:dyDescent="0.25">
      <c r="A189" s="28">
        <v>8.5633333333333326</v>
      </c>
      <c r="B189">
        <f t="shared" si="2"/>
        <v>8.56</v>
      </c>
    </row>
    <row r="190" spans="1:2" x14ac:dyDescent="0.25">
      <c r="A190" s="28">
        <v>15.596666666666666</v>
      </c>
      <c r="B190">
        <f t="shared" si="2"/>
        <v>15.6</v>
      </c>
    </row>
    <row r="191" spans="1:2" x14ac:dyDescent="0.25">
      <c r="A191" s="28">
        <v>14.420000000000002</v>
      </c>
      <c r="B191">
        <f t="shared" si="2"/>
        <v>14.42</v>
      </c>
    </row>
    <row r="192" spans="1:2" x14ac:dyDescent="0.25">
      <c r="A192" s="28">
        <v>15.43</v>
      </c>
      <c r="B192">
        <f t="shared" si="2"/>
        <v>15.43</v>
      </c>
    </row>
    <row r="193" spans="1:2" x14ac:dyDescent="0.25">
      <c r="A193" s="28">
        <v>15.15</v>
      </c>
      <c r="B193">
        <f t="shared" si="2"/>
        <v>15.15</v>
      </c>
    </row>
    <row r="194" spans="1:2" x14ac:dyDescent="0.25">
      <c r="A194" s="28">
        <v>5.82</v>
      </c>
      <c r="B194">
        <f t="shared" si="2"/>
        <v>5.82</v>
      </c>
    </row>
    <row r="195" spans="1:2" x14ac:dyDescent="0.25">
      <c r="A195" s="28">
        <v>18.453333333333333</v>
      </c>
      <c r="B195">
        <f t="shared" si="2"/>
        <v>18.45</v>
      </c>
    </row>
    <row r="196" spans="1:2" x14ac:dyDescent="0.25">
      <c r="A196" s="28">
        <v>12.243333333333334</v>
      </c>
      <c r="B196">
        <f t="shared" si="2"/>
        <v>12.24</v>
      </c>
    </row>
    <row r="197" spans="1:2" x14ac:dyDescent="0.25">
      <c r="A197" s="28">
        <v>11.006666666666666</v>
      </c>
      <c r="B197">
        <f t="shared" si="2"/>
        <v>11.01</v>
      </c>
    </row>
    <row r="198" spans="1:2" x14ac:dyDescent="0.25">
      <c r="A198" s="28">
        <v>9.2966666666666669</v>
      </c>
      <c r="B198">
        <f t="shared" si="2"/>
        <v>9.3000000000000007</v>
      </c>
    </row>
    <row r="199" spans="1:2" x14ac:dyDescent="0.25">
      <c r="A199" s="28">
        <v>10.006666666666666</v>
      </c>
      <c r="B199">
        <f t="shared" si="2"/>
        <v>10.01</v>
      </c>
    </row>
    <row r="200" spans="1:2" x14ac:dyDescent="0.25">
      <c r="A200" s="28">
        <v>6.54</v>
      </c>
      <c r="B200">
        <f t="shared" ref="B200:B261" si="3">ROUND(A200,2)</f>
        <v>6.54</v>
      </c>
    </row>
    <row r="201" spans="1:2" x14ac:dyDescent="0.25">
      <c r="A201" s="28">
        <v>6.25</v>
      </c>
      <c r="B201">
        <f t="shared" si="3"/>
        <v>6.25</v>
      </c>
    </row>
    <row r="202" spans="1:2" x14ac:dyDescent="0.25">
      <c r="A202" s="28">
        <v>10.166666666666666</v>
      </c>
      <c r="B202">
        <f t="shared" si="3"/>
        <v>10.17</v>
      </c>
    </row>
    <row r="203" spans="1:2" x14ac:dyDescent="0.25">
      <c r="A203" s="28">
        <v>9.9433333333333334</v>
      </c>
      <c r="B203">
        <f t="shared" si="3"/>
        <v>9.94</v>
      </c>
    </row>
    <row r="204" spans="1:2" x14ac:dyDescent="0.25">
      <c r="A204" s="28">
        <v>11.17</v>
      </c>
      <c r="B204">
        <f t="shared" si="3"/>
        <v>11.17</v>
      </c>
    </row>
    <row r="205" spans="1:2" x14ac:dyDescent="0.25">
      <c r="A205" s="28">
        <v>12.326666666666668</v>
      </c>
      <c r="B205">
        <f t="shared" si="3"/>
        <v>12.33</v>
      </c>
    </row>
    <row r="206" spans="1:2" x14ac:dyDescent="0.25">
      <c r="A206" s="28">
        <v>15.173333333333334</v>
      </c>
      <c r="B206">
        <f t="shared" si="3"/>
        <v>15.17</v>
      </c>
    </row>
    <row r="207" spans="1:2" x14ac:dyDescent="0.25">
      <c r="A207" s="28">
        <v>30.633333333333336</v>
      </c>
      <c r="B207">
        <f t="shared" si="3"/>
        <v>30.63</v>
      </c>
    </row>
    <row r="208" spans="1:2" x14ac:dyDescent="0.25">
      <c r="A208" s="28">
        <v>10.57</v>
      </c>
      <c r="B208">
        <f t="shared" si="3"/>
        <v>10.57</v>
      </c>
    </row>
    <row r="209" spans="1:2" x14ac:dyDescent="0.25">
      <c r="A209" s="28">
        <v>15.006666666666666</v>
      </c>
      <c r="B209">
        <f t="shared" si="3"/>
        <v>15.01</v>
      </c>
    </row>
    <row r="210" spans="1:2" x14ac:dyDescent="0.25">
      <c r="A210" s="28">
        <v>10.266666666666667</v>
      </c>
      <c r="B210">
        <f t="shared" si="3"/>
        <v>10.27</v>
      </c>
    </row>
    <row r="211" spans="1:2" x14ac:dyDescent="0.25">
      <c r="A211" s="28">
        <v>9.02</v>
      </c>
      <c r="B211">
        <f t="shared" si="3"/>
        <v>9.02</v>
      </c>
    </row>
    <row r="212" spans="1:2" x14ac:dyDescent="0.25">
      <c r="A212" s="28">
        <v>12.76</v>
      </c>
      <c r="B212">
        <f t="shared" si="3"/>
        <v>12.76</v>
      </c>
    </row>
    <row r="213" spans="1:2" x14ac:dyDescent="0.25">
      <c r="A213" s="28">
        <v>14.933333333333332</v>
      </c>
      <c r="B213">
        <f t="shared" si="3"/>
        <v>14.93</v>
      </c>
    </row>
    <row r="214" spans="1:2" x14ac:dyDescent="0.25">
      <c r="A214" s="28">
        <v>14.626666666666665</v>
      </c>
      <c r="B214">
        <f t="shared" si="3"/>
        <v>14.63</v>
      </c>
    </row>
    <row r="215" spans="1:2" x14ac:dyDescent="0.25">
      <c r="A215" s="28">
        <v>19.46</v>
      </c>
      <c r="B215">
        <f t="shared" si="3"/>
        <v>19.46</v>
      </c>
    </row>
    <row r="216" spans="1:2" x14ac:dyDescent="0.25">
      <c r="A216" s="28">
        <v>12.49</v>
      </c>
      <c r="B216">
        <f t="shared" si="3"/>
        <v>12.49</v>
      </c>
    </row>
    <row r="217" spans="1:2" x14ac:dyDescent="0.25">
      <c r="A217" s="28">
        <v>13.17</v>
      </c>
      <c r="B217">
        <f t="shared" si="3"/>
        <v>13.17</v>
      </c>
    </row>
    <row r="218" spans="1:2" x14ac:dyDescent="0.25">
      <c r="A218" s="28">
        <v>15.783333333333331</v>
      </c>
      <c r="B218">
        <f t="shared" si="3"/>
        <v>15.78</v>
      </c>
    </row>
    <row r="219" spans="1:2" x14ac:dyDescent="0.25">
      <c r="A219" s="28">
        <v>14.293333333333331</v>
      </c>
      <c r="B219">
        <f t="shared" si="3"/>
        <v>14.29</v>
      </c>
    </row>
    <row r="220" spans="1:2" x14ac:dyDescent="0.25">
      <c r="A220" s="28">
        <v>10.85</v>
      </c>
      <c r="B220">
        <f t="shared" si="3"/>
        <v>10.85</v>
      </c>
    </row>
    <row r="221" spans="1:2" x14ac:dyDescent="0.25">
      <c r="A221" s="28">
        <v>12.97</v>
      </c>
      <c r="B221">
        <f t="shared" si="3"/>
        <v>12.97</v>
      </c>
    </row>
    <row r="222" spans="1:2" x14ac:dyDescent="0.25">
      <c r="A222" s="28">
        <v>9.9</v>
      </c>
      <c r="B222">
        <f t="shared" si="3"/>
        <v>9.9</v>
      </c>
    </row>
    <row r="223" spans="1:2" x14ac:dyDescent="0.25">
      <c r="A223" s="28">
        <v>11.12</v>
      </c>
      <c r="B223">
        <f t="shared" si="3"/>
        <v>11.12</v>
      </c>
    </row>
    <row r="224" spans="1:2" x14ac:dyDescent="0.25">
      <c r="A224" s="28">
        <v>13.19</v>
      </c>
      <c r="B224">
        <f t="shared" si="3"/>
        <v>13.19</v>
      </c>
    </row>
    <row r="225" spans="1:2" x14ac:dyDescent="0.25">
      <c r="A225" s="28">
        <v>16.906666666666666</v>
      </c>
      <c r="B225">
        <f t="shared" si="3"/>
        <v>16.91</v>
      </c>
    </row>
    <row r="226" spans="1:2" x14ac:dyDescent="0.25">
      <c r="A226" s="28">
        <v>10.660000000000002</v>
      </c>
      <c r="B226">
        <f t="shared" si="3"/>
        <v>10.66</v>
      </c>
    </row>
    <row r="227" spans="1:2" x14ac:dyDescent="0.25">
      <c r="A227" s="28">
        <v>11.493333333333334</v>
      </c>
      <c r="B227">
        <f t="shared" si="3"/>
        <v>11.49</v>
      </c>
    </row>
    <row r="228" spans="1:2" x14ac:dyDescent="0.25">
      <c r="A228" s="28">
        <v>32.50333333333333</v>
      </c>
      <c r="B228">
        <f t="shared" si="3"/>
        <v>32.5</v>
      </c>
    </row>
    <row r="229" spans="1:2" x14ac:dyDescent="0.25">
      <c r="A229" s="28">
        <v>62.323333333333331</v>
      </c>
      <c r="B229">
        <f t="shared" si="3"/>
        <v>62.32</v>
      </c>
    </row>
    <row r="230" spans="1:2" x14ac:dyDescent="0.25">
      <c r="A230" s="28">
        <v>1621</v>
      </c>
      <c r="B230">
        <f t="shared" si="3"/>
        <v>1621</v>
      </c>
    </row>
    <row r="231" spans="1:2" x14ac:dyDescent="0.25">
      <c r="A231" s="28">
        <v>31.59</v>
      </c>
      <c r="B231">
        <f t="shared" si="3"/>
        <v>31.59</v>
      </c>
    </row>
    <row r="232" spans="1:2" x14ac:dyDescent="0.25">
      <c r="A232" s="28">
        <v>182.26</v>
      </c>
      <c r="B232">
        <f t="shared" si="3"/>
        <v>182.26</v>
      </c>
    </row>
    <row r="233" spans="1:2" x14ac:dyDescent="0.25">
      <c r="A233" s="28">
        <v>191.25666666666666</v>
      </c>
      <c r="B233">
        <f t="shared" si="3"/>
        <v>191.26</v>
      </c>
    </row>
    <row r="234" spans="1:2" x14ac:dyDescent="0.25">
      <c r="A234" s="28">
        <v>52.823333333333331</v>
      </c>
      <c r="B234">
        <f t="shared" si="3"/>
        <v>52.82</v>
      </c>
    </row>
    <row r="235" spans="1:2" x14ac:dyDescent="0.25">
      <c r="A235" s="28">
        <v>39.966666666666669</v>
      </c>
      <c r="B235">
        <f t="shared" si="3"/>
        <v>39.97</v>
      </c>
    </row>
    <row r="236" spans="1:2" x14ac:dyDescent="0.25">
      <c r="A236" s="28">
        <v>11.736666666666666</v>
      </c>
      <c r="B236">
        <f t="shared" si="3"/>
        <v>11.74</v>
      </c>
    </row>
    <row r="237" spans="1:2" x14ac:dyDescent="0.25">
      <c r="A237" s="28">
        <v>15.473333333333334</v>
      </c>
      <c r="B237">
        <f t="shared" si="3"/>
        <v>15.47</v>
      </c>
    </row>
    <row r="238" spans="1:2" x14ac:dyDescent="0.25">
      <c r="A238" s="28">
        <v>11.736666666666666</v>
      </c>
      <c r="B238">
        <f t="shared" si="3"/>
        <v>11.74</v>
      </c>
    </row>
    <row r="239" spans="1:2" x14ac:dyDescent="0.25">
      <c r="A239" s="28">
        <v>43.5</v>
      </c>
      <c r="B239">
        <f t="shared" si="3"/>
        <v>43.5</v>
      </c>
    </row>
    <row r="240" spans="1:2" x14ac:dyDescent="0.25">
      <c r="A240" s="28">
        <v>39.656666666666666</v>
      </c>
      <c r="B240">
        <f t="shared" si="3"/>
        <v>39.659999999999997</v>
      </c>
    </row>
    <row r="241" spans="1:2" x14ac:dyDescent="0.25">
      <c r="A241" s="28">
        <v>39.886666666666663</v>
      </c>
      <c r="B241">
        <f t="shared" si="3"/>
        <v>39.89</v>
      </c>
    </row>
    <row r="242" spans="1:2" x14ac:dyDescent="0.25">
      <c r="A242" s="28">
        <v>19.233333333333334</v>
      </c>
      <c r="B242">
        <f t="shared" si="3"/>
        <v>19.23</v>
      </c>
    </row>
    <row r="243" spans="1:2" x14ac:dyDescent="0.25">
      <c r="A243" s="28">
        <v>14.183333333333332</v>
      </c>
      <c r="B243">
        <f t="shared" si="3"/>
        <v>14.18</v>
      </c>
    </row>
    <row r="244" spans="1:2" x14ac:dyDescent="0.25">
      <c r="A244" s="28">
        <v>68.900000000000006</v>
      </c>
      <c r="B244">
        <f t="shared" si="3"/>
        <v>68.900000000000006</v>
      </c>
    </row>
    <row r="245" spans="1:2" x14ac:dyDescent="0.25">
      <c r="A245" s="28">
        <v>11.39</v>
      </c>
      <c r="B245">
        <f t="shared" si="3"/>
        <v>11.39</v>
      </c>
    </row>
    <row r="246" spans="1:2" x14ac:dyDescent="0.25">
      <c r="A246" s="28">
        <v>165.15666666666667</v>
      </c>
      <c r="B246">
        <f t="shared" si="3"/>
        <v>165.16</v>
      </c>
    </row>
    <row r="247" spans="1:2" x14ac:dyDescent="0.25">
      <c r="A247" s="28">
        <v>11.19</v>
      </c>
      <c r="B247">
        <f t="shared" si="3"/>
        <v>11.19</v>
      </c>
    </row>
    <row r="248" spans="1:2" x14ac:dyDescent="0.25">
      <c r="A248" s="28">
        <v>23.323333333333334</v>
      </c>
      <c r="B248">
        <f t="shared" si="3"/>
        <v>23.32</v>
      </c>
    </row>
    <row r="249" spans="1:2" x14ac:dyDescent="0.25">
      <c r="A249" s="28">
        <v>79.459999999999994</v>
      </c>
      <c r="B249">
        <f t="shared" si="3"/>
        <v>79.459999999999994</v>
      </c>
    </row>
    <row r="250" spans="1:2" x14ac:dyDescent="0.25">
      <c r="A250" s="28">
        <v>15.37</v>
      </c>
      <c r="B250">
        <f t="shared" si="3"/>
        <v>15.37</v>
      </c>
    </row>
    <row r="251" spans="1:2" x14ac:dyDescent="0.25">
      <c r="A251" s="28">
        <v>38.340000000000003</v>
      </c>
      <c r="B251">
        <f t="shared" si="3"/>
        <v>38.340000000000003</v>
      </c>
    </row>
    <row r="252" spans="1:2" x14ac:dyDescent="0.25">
      <c r="A252" s="28">
        <v>283.21666666666664</v>
      </c>
      <c r="B252">
        <f t="shared" si="3"/>
        <v>283.22000000000003</v>
      </c>
    </row>
    <row r="253" spans="1:2" x14ac:dyDescent="0.25">
      <c r="A253" s="28">
        <v>118.23</v>
      </c>
      <c r="B253">
        <f t="shared" si="3"/>
        <v>118.23</v>
      </c>
    </row>
    <row r="254" spans="1:2" x14ac:dyDescent="0.25">
      <c r="A254" s="28">
        <v>105.11333333333333</v>
      </c>
      <c r="B254">
        <f t="shared" si="3"/>
        <v>105.11</v>
      </c>
    </row>
    <row r="255" spans="1:2" x14ac:dyDescent="0.25">
      <c r="A255" s="28">
        <v>68.286666666666676</v>
      </c>
      <c r="B255">
        <f t="shared" si="3"/>
        <v>68.290000000000006</v>
      </c>
    </row>
    <row r="256" spans="1:2" x14ac:dyDescent="0.25">
      <c r="A256" s="29">
        <v>150.16</v>
      </c>
      <c r="B256">
        <f t="shared" si="3"/>
        <v>150.16</v>
      </c>
    </row>
    <row r="257" spans="1:2" x14ac:dyDescent="0.25">
      <c r="A257" s="28">
        <v>164.67333333333332</v>
      </c>
      <c r="B257">
        <f t="shared" si="3"/>
        <v>164.67</v>
      </c>
    </row>
    <row r="258" spans="1:2" x14ac:dyDescent="0.25">
      <c r="A258" s="28">
        <v>107.46</v>
      </c>
      <c r="B258">
        <f t="shared" si="3"/>
        <v>107.46</v>
      </c>
    </row>
    <row r="259" spans="1:2" x14ac:dyDescent="0.25">
      <c r="A259" s="28">
        <v>283.21666666666664</v>
      </c>
      <c r="B259">
        <f t="shared" si="3"/>
        <v>283.22000000000003</v>
      </c>
    </row>
    <row r="260" spans="1:2" x14ac:dyDescent="0.25">
      <c r="A260" s="28">
        <v>118.23</v>
      </c>
      <c r="B260">
        <f t="shared" si="3"/>
        <v>118.23</v>
      </c>
    </row>
    <row r="261" spans="1:2" x14ac:dyDescent="0.25">
      <c r="A261" s="28">
        <v>105.11333333333333</v>
      </c>
      <c r="B261">
        <f t="shared" si="3"/>
        <v>105.11</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Sgt.Medeiros</dc:creator>
  <cp:lastModifiedBy>Sgt Oliveira</cp:lastModifiedBy>
  <cp:lastPrinted>2022-05-27T14:46:58Z</cp:lastPrinted>
  <dcterms:created xsi:type="dcterms:W3CDTF">2022-04-12T13:57:14Z</dcterms:created>
  <dcterms:modified xsi:type="dcterms:W3CDTF">2025-01-06T13:38:43Z</dcterms:modified>
</cp:coreProperties>
</file>